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70" windowWidth="12120" windowHeight="7755"/>
  </bookViews>
  <sheets>
    <sheet name="Лист1" sheetId="1" r:id="rId1"/>
  </sheets>
  <definedNames>
    <definedName name="_xlnm.Print_Area" localSheetId="0">Лист1!$A$1:$K$129</definedName>
  </definedNames>
  <calcPr calcId="144525"/>
</workbook>
</file>

<file path=xl/calcChain.xml><?xml version="1.0" encoding="utf-8"?>
<calcChain xmlns="http://schemas.openxmlformats.org/spreadsheetml/2006/main">
  <c r="F29" i="1" l="1"/>
  <c r="F18" i="1" s="1"/>
  <c r="F93" i="1" l="1"/>
  <c r="E94" i="1"/>
  <c r="E95" i="1"/>
  <c r="E96" i="1"/>
  <c r="G96" i="1" s="1"/>
  <c r="E97" i="1"/>
  <c r="D76" i="1" l="1"/>
  <c r="F81" i="1"/>
  <c r="F76" i="1" s="1"/>
  <c r="D93" i="1"/>
  <c r="E93" i="1" s="1"/>
  <c r="G93" i="1" s="1"/>
  <c r="F103" i="1"/>
  <c r="F98" i="1" s="1"/>
  <c r="F106" i="1"/>
  <c r="D103" i="1"/>
  <c r="D98" i="1" s="1"/>
  <c r="E98" i="1" s="1"/>
  <c r="D106" i="1"/>
  <c r="E108" i="1"/>
  <c r="G108" i="1" s="1"/>
  <c r="F83" i="1"/>
  <c r="E81" i="1"/>
  <c r="D81" i="1"/>
  <c r="E91" i="1"/>
  <c r="F68" i="1"/>
  <c r="E68" i="1"/>
  <c r="D71" i="1"/>
  <c r="D61" i="1" s="1"/>
  <c r="F63" i="1"/>
  <c r="D49" i="1"/>
  <c r="D122" i="1" s="1"/>
  <c r="D50" i="1"/>
  <c r="D51" i="1"/>
  <c r="E54" i="1"/>
  <c r="E55" i="1"/>
  <c r="F55" i="1" s="1"/>
  <c r="E56" i="1"/>
  <c r="E76" i="1" l="1"/>
  <c r="E106" i="1"/>
  <c r="G106" i="1" s="1"/>
  <c r="E103" i="1"/>
  <c r="D68" i="1"/>
  <c r="F28" i="1" l="1"/>
  <c r="E34" i="1" l="1"/>
  <c r="E35" i="1"/>
  <c r="E119" i="1"/>
  <c r="D111" i="1" l="1"/>
  <c r="G91" i="1" l="1"/>
  <c r="F37" i="1" l="1"/>
  <c r="F88" i="1" l="1"/>
  <c r="E88" i="1"/>
  <c r="D88" i="1"/>
  <c r="E41" i="1"/>
  <c r="F25" i="1" l="1"/>
  <c r="G88" i="1"/>
  <c r="E51" i="1" l="1"/>
  <c r="E50" i="1" l="1"/>
  <c r="F50" i="1"/>
  <c r="E49" i="1"/>
  <c r="E122" i="1" s="1"/>
  <c r="F49" i="1"/>
  <c r="F122" i="1" s="1"/>
  <c r="F53" i="1" l="1"/>
  <c r="E28" i="1"/>
  <c r="G28" i="1" s="1"/>
  <c r="D28" i="1"/>
  <c r="D29" i="1"/>
  <c r="D18" i="1" s="1"/>
  <c r="D124" i="1" s="1"/>
  <c r="G34" i="1"/>
  <c r="G35" i="1"/>
  <c r="F32" i="1"/>
  <c r="E32" i="1"/>
  <c r="D32" i="1"/>
  <c r="G32" i="1" l="1"/>
  <c r="G86" i="1"/>
  <c r="F73" i="1" l="1"/>
  <c r="F78" i="1"/>
  <c r="D83" i="1" l="1"/>
  <c r="E83" i="1"/>
  <c r="G83" i="1" s="1"/>
  <c r="G76" i="1" l="1"/>
  <c r="G81" i="1"/>
  <c r="D73" i="1"/>
  <c r="D78" i="1"/>
  <c r="E78" i="1"/>
  <c r="G78" i="1" s="1"/>
  <c r="D25" i="1"/>
  <c r="E73" i="1" l="1"/>
  <c r="G73" i="1" s="1"/>
  <c r="F31" i="1"/>
  <c r="E31" i="1"/>
  <c r="D31" i="1"/>
  <c r="G31" i="1" l="1"/>
  <c r="D20" i="1" l="1"/>
  <c r="E20" i="1"/>
  <c r="G119" i="1" l="1"/>
  <c r="F116" i="1"/>
  <c r="E116" i="1"/>
  <c r="D116" i="1"/>
  <c r="G113" i="1"/>
  <c r="F111" i="1"/>
  <c r="G116" i="1" l="1"/>
  <c r="E111" i="1"/>
  <c r="G111" i="1" s="1"/>
  <c r="E66" i="1"/>
  <c r="E63" i="1" l="1"/>
  <c r="D63" i="1"/>
  <c r="D58" i="1" s="1"/>
  <c r="G56" i="1"/>
  <c r="G55" i="1"/>
  <c r="E53" i="1"/>
  <c r="D53" i="1"/>
  <c r="F52" i="1"/>
  <c r="E52" i="1"/>
  <c r="D52" i="1"/>
  <c r="D48" i="1" s="1"/>
  <c r="F51" i="1"/>
  <c r="G51" i="1" l="1"/>
  <c r="G50" i="1"/>
  <c r="G53" i="1"/>
  <c r="G46" i="1"/>
  <c r="F43" i="1"/>
  <c r="E48" i="1" l="1"/>
  <c r="G122" i="1"/>
  <c r="E43" i="1"/>
  <c r="G43" i="1" s="1"/>
  <c r="D43" i="1"/>
  <c r="G41" i="1" l="1"/>
  <c r="D37" i="1"/>
  <c r="G23" i="1"/>
  <c r="E29" i="1" l="1"/>
  <c r="E37" i="1"/>
  <c r="G37" i="1" s="1"/>
  <c r="F20" i="1"/>
  <c r="G20" i="1" s="1"/>
  <c r="F17" i="1"/>
  <c r="F123" i="1" s="1"/>
  <c r="E17" i="1"/>
  <c r="E123" i="1" s="1"/>
  <c r="D17" i="1"/>
  <c r="D123" i="1" s="1"/>
  <c r="E25" i="1" l="1"/>
  <c r="G25" i="1" s="1"/>
  <c r="E18" i="1"/>
  <c r="G29" i="1"/>
  <c r="E15" i="1"/>
  <c r="D15" i="1"/>
  <c r="D121" i="1" l="1"/>
  <c r="G123" i="1" l="1"/>
  <c r="F48" i="1" l="1"/>
  <c r="G48" i="1" s="1"/>
  <c r="F61" i="1"/>
  <c r="F124" i="1" s="1"/>
  <c r="E58" i="1"/>
  <c r="E61" i="1"/>
  <c r="E124" i="1" s="1"/>
  <c r="G63" i="1"/>
  <c r="F121" i="1" l="1"/>
  <c r="G18" i="1"/>
  <c r="G66" i="1"/>
  <c r="F15" i="1"/>
  <c r="G15" i="1" s="1"/>
  <c r="G61" i="1"/>
  <c r="F58" i="1"/>
  <c r="G58" i="1" s="1"/>
  <c r="G124" i="1" l="1"/>
  <c r="E121" i="1"/>
  <c r="G121" i="1" s="1"/>
</calcChain>
</file>

<file path=xl/sharedStrings.xml><?xml version="1.0" encoding="utf-8"?>
<sst xmlns="http://schemas.openxmlformats.org/spreadsheetml/2006/main" count="293" uniqueCount="116">
  <si>
    <t xml:space="preserve">ПРИЛОЖЕНИЕ №2 </t>
  </si>
  <si>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</si>
  <si>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</si>
  <si>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</si>
  <si>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</si>
  <si>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</si>
  <si>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</si>
  <si>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</si>
  <si>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</si>
  <si>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к приказу ФУ МО</t>
  </si>
  <si>
    <t xml:space="preserve">от                             2018 г. № </t>
  </si>
  <si>
    <t>Профинансировано в отчетном периоде</t>
  </si>
  <si>
    <t>Ежеквартально, до 20 числа месяца, следующего за отчетным. Ежегодно до 25 января года, следующего за отчетным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</si>
  <si>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</si>
  <si>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</si>
  <si>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</si>
  <si>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</si>
  <si>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8=6/5*100</t>
  </si>
  <si>
    <t>подпись</t>
  </si>
  <si>
    <t>(И.О.Фамилия)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</si>
  <si>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</si>
  <si>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</si>
  <si>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</si>
  <si>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</si>
  <si>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 xml:space="preserve">"Комплексное и устойчивое развитие МО Кавказский район в сфере строительства, архитектуры, дорожного хозяйства и жилищно-коммунального хозяйства" </t>
  </si>
  <si>
    <t>-</t>
  </si>
  <si>
    <t>2</t>
  </si>
  <si>
    <t>Мероприятие №1 «Ремонт автотранспортных средств (автобусов),  закрепленных за образовательными учреждениями»</t>
  </si>
  <si>
    <t>2.1</t>
  </si>
  <si>
    <t>2.2</t>
  </si>
  <si>
    <t xml:space="preserve">Подпрограмма №2 
«Повышение безопасности дорожного движения в муниципальном образовании Кавказский район», всего, в том числе:
</t>
  </si>
  <si>
    <t>начальник отдела ЖКХ, ТС и ДХ администрации МО Кавказский район Афанасьева В.Н.</t>
  </si>
  <si>
    <t xml:space="preserve"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докумен-тации по планировке территории в целях размещения автомо-бильных дорог, инже-нерные изыскания, разработка проектной документации, прове-дение необходимых экспертиз, выкуп земельных участков и подготовку террито-рии строительства, ликвидация последс-твий чрезвычайных ситуаций на автомо-бильных дорогах местного значения, обустройство автомо-бильных дорог мест-ного значения вцелях повышения безопас-ности дорожного движения, осущест-вление иных меро-приятий в отношении автомобильных 
дорог общего пользо-вания местного зна-чения в случаях, установленных законодательством Российской Федерации и Краснодарского края»
</t>
  </si>
  <si>
    <t>Подпрограмма №3 «Обеспечение жильем молодых семей»</t>
  </si>
  <si>
    <t xml:space="preserve">Мероприятие № 1
Предоставление социальных выплат молодым семьям
</t>
  </si>
  <si>
    <t>Оказание услуг по отводу земельных участков физическим и юридическим лицам</t>
  </si>
  <si>
    <t xml:space="preserve">Основное мероприятие N 2
"Осуществление отдельных государственных полномочий по ведению учета граждан отдельных категорий в качестве нуждающихся в жилых помещениях"
</t>
  </si>
  <si>
    <t xml:space="preserve">Основное мероприятие N 3
"Капитальный ремонт общего имущества собственников помещений в многоквартирных домах, находящегося в собственности муниципального образования Кавказский район"
</t>
  </si>
  <si>
    <t>Капитальный ремонт общего имущества собственников помещений в многоквартирных жилых домах, находящихся в собственности МО Кавказский район</t>
  </si>
  <si>
    <t>Ведение учета граждан отдельных категорий в качестве нуждающихся в жилых помещениях</t>
  </si>
  <si>
    <t>3</t>
  </si>
  <si>
    <t>5</t>
  </si>
  <si>
    <t>А.В. Колосова</t>
  </si>
  <si>
    <t>8-86138-64654</t>
  </si>
  <si>
    <t>ПРИЛОЖЕНИЕ №2                                                                             к приказу ФУ МО                                                                            от               2018 г. №                                                   Ежеквартально, до 20 числа месяца,                 следующего за отчетным</t>
  </si>
  <si>
    <t>Е.В. Неупокоева</t>
  </si>
  <si>
    <t>Координатор программы, начальник отдела капитального строительства администрации муниципального образования Кавказский район</t>
  </si>
  <si>
    <t>__________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</si>
  <si>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</si>
  <si>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движениях</t>
  </si>
  <si>
    <t>Обеспечение жильем  молодых семей</t>
  </si>
  <si>
    <t>Повышение уровня правого сознания и предупреждения опасного поведения участников дорожного движения, профилактика детского дорожно-транспортного травматизма</t>
  </si>
  <si>
    <t>Начальник управления образования
администрации
МО Кавказский район Демченко С.Г.</t>
  </si>
  <si>
    <t>начальник отдела ЖКХ, ТС и ДХ администрации МО Кавказский район Афанасьва В.Н.</t>
  </si>
  <si>
    <t>начальник отдела ЖКХ, ТС и ДХ администрации МО Кавказский район Афонасьева В.Н.</t>
  </si>
  <si>
    <t>Подпрограмма №4 «Обращение с твердыми коммунальными отходами на территории муниципального образования Кавказский район»</t>
  </si>
  <si>
    <t xml:space="preserve"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 </t>
  </si>
  <si>
    <t xml:space="preserve">Мероприятие №2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инже-нерные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последс-твий чрезвычайных ситуаций на автомобильных дорогах местного значения, обустройство автомобильных дорог местного значения вцелях повышения безопасности дорожного движения, осуществление иных мероприятий в отношении автомобильных 
дорог общего пользования местного значения в случаях, установленных законодательством Российской Федерации и Краснодарского края»
</t>
  </si>
  <si>
    <t xml:space="preserve">Начальник отдела инвестиций и развития малого и среднего предпринимательства администрации МО Кавказский район </t>
  </si>
  <si>
    <t>Начальник МБУ Управление архитектуры и градостроительства МО Кавказский район" Чукина А.А</t>
  </si>
  <si>
    <t>Начальник управления имущественных отношений администрации МО Кавказский район Л.В.Юрина</t>
  </si>
  <si>
    <t>Мероприятие № 2.1 Капитальный ремонт и ремонт автомобильных дорог общегопользования местного значения</t>
  </si>
  <si>
    <t>Предусмотрен капитальный ремонт дорог общего пользования</t>
  </si>
  <si>
    <t>Мероприятие № 1.  Инженерные изыскания для подготовки документации по планировке территории муниципального образования Кавказский район</t>
  </si>
  <si>
    <t>Мероприятие №1.1 «Субсидии на выполнение муниципального задания МБУ «Управление архитектуры и градостроительства МО Кавказский район»</t>
  </si>
  <si>
    <t xml:space="preserve">Мероприятия № 2 "Подготовка землеустроительной документации территориальных зон в целях представления сведений в Единый государственный реестр недвижимости </t>
  </si>
  <si>
    <t xml:space="preserve">Подпрограмма № 5 «Подготовка градостроительной и землеустроительной документации на территории Кавказского района» </t>
  </si>
  <si>
    <t>Подготовка землеустроительной документации</t>
  </si>
  <si>
    <t>4</t>
  </si>
  <si>
    <t>7</t>
  </si>
  <si>
    <t>8</t>
  </si>
  <si>
    <t>Мероприятие № 1. "Организация  мероприятий по обезвреживанию твердых коммунальных отходов путем их ликвидации, планирования территории закрытой свалки, расположенной 400 м западнее ст. Кавказской"</t>
  </si>
  <si>
    <t>Экологическое оздоровление территории закрытой свалки, расположенной 400 м западнее ст. Кавказской.</t>
  </si>
  <si>
    <t>Объем финансирования, предусмотренный  бюджетом (уточненной бюджетной росписью) на текущий год</t>
  </si>
  <si>
    <t>не выполнено</t>
  </si>
  <si>
    <t>Мероприятие № 2 "Обустройство контейнерных площадок для сбора твердых коммунальных отходов на территории сельских поселений"</t>
  </si>
  <si>
    <t>Устройство санкционированных мест сбора твердых коммунальных отходов на территории сельских поселений, входящих в состав муниципального образования Кавказский район</t>
  </si>
  <si>
    <t>Начальник МБУ Управление архитектуры и градостроительства МО Кавказский район Чукина А.А</t>
  </si>
  <si>
    <t>2.2.2</t>
  </si>
  <si>
    <t>2.4</t>
  </si>
  <si>
    <t>3.1</t>
  </si>
  <si>
    <t>4.1</t>
  </si>
  <si>
    <t>4.2</t>
  </si>
  <si>
    <t>5.1</t>
  </si>
  <si>
    <t>5.1.1</t>
  </si>
  <si>
    <t>5.2</t>
  </si>
  <si>
    <t>выполнено</t>
  </si>
  <si>
    <t>Предоставление иных межбюджетных трансфертов бюджетам поселений муниципального образования Кавказский район из районного бюджета на поддержку местных инициатив по итогам краевого конкурса</t>
  </si>
  <si>
    <t>Подпрограмма: "Развитие инициативного бюджетирование в муниципальном образовании Кавказский район"</t>
  </si>
  <si>
    <t>6</t>
  </si>
  <si>
    <t>6.1</t>
  </si>
  <si>
    <t>выполнен ремонт 22 школьных автобусов</t>
  </si>
  <si>
    <t>Начальник организационного отдела администрации МО Кавказский район</t>
  </si>
  <si>
    <t>Поддержка местных инициатив граждан по вопросам развития территорий сельских поселений</t>
  </si>
  <si>
    <t>предоставлена субсидия молодой семье</t>
  </si>
  <si>
    <t>Мероприятие №3 Внесение изменений в Генеральные планы сельских поселений Кавказского района</t>
  </si>
  <si>
    <t>Внесенные изменений в Генеральные планы сельских поселений Кавказского района</t>
  </si>
  <si>
    <t>5.3</t>
  </si>
  <si>
    <t xml:space="preserve"> выполнено</t>
  </si>
  <si>
    <t>Два поселения получили межбюджетные трансферты</t>
  </si>
  <si>
    <t>за 2021 год</t>
  </si>
  <si>
    <t>Оказаны услуги по отводу земельных участков физическим и юридическим лицам</t>
  </si>
  <si>
    <t>Начаты работы по внесению изменений в Генеральные планы Лосевского, Дмитриевского и Казанского сельских поселений</t>
  </si>
  <si>
    <t>Подготовлена землеустроительная документация</t>
  </si>
  <si>
    <t xml:space="preserve">Денежные средства освоены не в полном объеме в сязи с тем, что срок выполнения работ и оплаты по контракту по внесению изменений в Генеральные планы 1 июля 2022 года. Кроме этого сложилась экономия в размере 306,5 тыс. руб. при проведении процедуры торгов </t>
  </si>
  <si>
    <t>Увеличение денежных средств на накопительных счетах муниципальных объектов недвижимого имущества, расположенных в многоквартирных домах</t>
  </si>
  <si>
    <t>Денежные средства освоены не в полном объеме в связи с тем, что в 2021 году не произведена уплата взносов на капитальный ремонт по помещению, расположенному по адресу: г. Кропоткин, ул. Красная, 244</t>
  </si>
  <si>
    <t>Проведены мероприятия для повышения уровня правого сознания и предупреждения опасного поведения участников дорожного движения, профилактика детского дорожно-транспортного травматизма</t>
  </si>
  <si>
    <t>Выполнен ремонт дорог «х. Красная Звезда -х. Прибрежный» и «х. Привольный – х. Красная Звезда»</t>
  </si>
  <si>
    <t>Денежные средства освроены не в полном объеме в связи с   экономией по результатам аукционов за 2021 год, а также ввиду размещения аукциона в декабре 2021 года по актуализации КСОДД на сумму 1200 000,00 руб., на изготовление которого по нормам действующего законодательства потребуется 60 дней, ввиду чего сроки результатов работ установлены до 1 марта 2022 года</t>
  </si>
  <si>
    <t>Выполнен ямочный ремонт дорог на территории Кавказского района</t>
  </si>
  <si>
    <t>Денежные средства освоены не в полном объеме в связи с возникшей необходимостью проведения дополнительных мероприятий по определению объема отходов, размещенных на территории закрытой свалки, расположенной 400 м западнее ст. Кавказской</t>
  </si>
  <si>
    <t>Денежные средства освоены не в полном объеме так как необходимо дополнительное время для определения земельных участков под размещение площадок для накопления твердых коммунальных отходов и согласование с органами государственной власти Краснодарского края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</si>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</sst>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5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0" fontId="1" fillId="0" borderId="0" xfId="0" applyFont="1"/>
    <xf numFmtId="0" fontId="3" fillId="0" borderId="0" xfId="0" applyFont="1"/>
    <xf numFmtId="164" fontId="3" fillId="0" borderId="0" xfId="0" applyNumberFormat="1" applyFont="1"/>
    <xf numFmtId="0" fontId="2" fillId="2" borderId="0" xfId="0" applyFont="1" applyFill="1"/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/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wrapText="1"/>
    </xf>
    <xf numFmtId="164" fontId="4" fillId="2" borderId="0" xfId="0" applyNumberFormat="1" applyFont="1" applyFill="1" applyBorder="1" applyAlignment="1">
      <alignment horizontal="justify" wrapText="1"/>
    </xf>
    <xf numFmtId="164" fontId="4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164" fontId="3" fillId="2" borderId="0" xfId="0" applyNumberFormat="1" applyFont="1" applyFill="1"/>
    <xf numFmtId="0" fontId="1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16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/>
    <xf numFmtId="164" fontId="2" fillId="2" borderId="0" xfId="0" applyNumberFormat="1" applyFont="1" applyFill="1"/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top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top" wrapText="1"/>
    </xf>
    <xf numFmtId="0" fontId="13" fillId="4" borderId="2" xfId="0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2" fontId="15" fillId="2" borderId="2" xfId="0" applyNumberFormat="1" applyFont="1" applyFill="1" applyBorder="1" applyAlignment="1">
      <alignment horizontal="center" vertical="center" wrapText="1"/>
    </xf>
    <xf numFmtId="12" fontId="16" fillId="2" borderId="2" xfId="0" applyNumberFormat="1" applyFont="1" applyFill="1" applyBorder="1" applyAlignment="1">
      <alignment horizontal="center" vertical="center" wrapText="1"/>
    </xf>
    <xf numFmtId="12" fontId="2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0" fontId="10" fillId="2" borderId="6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/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tabSelected="1" view="pageBreakPreview" topLeftCell="A6" zoomScale="85" zoomScaleNormal="60" zoomScaleSheetLayoutView="85" workbookViewId="0">
      <selection activeCell="A6" sqref="A1:XFD1048576"/>
    </sheetView>
  </sheetViews>
  <sheetFormatPr defaultRowHeight="15" x14ac:dyDescent="0.25"/>
  <cols>
    <col min="1" max="1" width="5.5703125" style="103" customWidth="1"/>
    <col min="2" max="2" width="59.140625" style="1" customWidth="1"/>
    <col min="3" max="3" width="12.42578125" style="1" customWidth="1"/>
    <col min="4" max="4" width="13" style="1" customWidth="1"/>
    <col min="5" max="5" width="11.140625" style="1" customWidth="1"/>
    <col min="6" max="6" width="11.42578125" style="1" customWidth="1"/>
    <col min="7" max="7" width="10" style="104" customWidth="1"/>
    <col min="8" max="8" width="27.42578125" style="1" customWidth="1"/>
    <col min="9" max="9" width="20.140625" style="1" customWidth="1"/>
    <col min="10" max="10" width="10.5703125" style="1" customWidth="1"/>
    <col min="11" max="11" width="16.7109375" style="1" customWidth="1"/>
    <col min="12" max="16384" width="9.140625" style="1"/>
  </cols>
  <sheetData>
    <row r="1" spans="1:12" ht="15.75" hidden="1" customHeight="1" x14ac:dyDescent="0.25">
      <c r="A1" s="28"/>
      <c r="B1" s="29"/>
      <c r="C1" s="29"/>
      <c r="D1" s="29"/>
      <c r="E1" s="29"/>
      <c r="F1" s="29"/>
      <c r="G1" s="30"/>
      <c r="H1" s="31" t="s">
        <v>0</v>
      </c>
      <c r="I1" s="31"/>
      <c r="J1" s="31"/>
      <c r="K1" s="31"/>
    </row>
    <row r="2" spans="1:12" ht="15.75" hidden="1" customHeight="1" x14ac:dyDescent="0.25">
      <c r="A2" s="28"/>
      <c r="B2" s="29"/>
      <c r="C2" s="29"/>
      <c r="D2" s="29"/>
      <c r="E2" s="29"/>
      <c r="F2" s="29"/>
      <c r="G2" s="30"/>
      <c r="H2" s="31" t="s">
        <v>9</v>
      </c>
      <c r="I2" s="31"/>
      <c r="J2" s="31"/>
      <c r="K2" s="31"/>
    </row>
    <row r="3" spans="1:12" ht="15.75" hidden="1" customHeight="1" x14ac:dyDescent="0.25">
      <c r="A3" s="28"/>
      <c r="B3" s="29"/>
      <c r="C3" s="29"/>
      <c r="D3" s="29"/>
      <c r="E3" s="29"/>
      <c r="F3" s="29"/>
      <c r="G3" s="30"/>
      <c r="H3" s="31" t="s">
        <v>10</v>
      </c>
      <c r="I3" s="31"/>
      <c r="J3" s="31"/>
      <c r="K3" s="31"/>
    </row>
    <row r="4" spans="1:12" ht="15.75" hidden="1" customHeight="1" x14ac:dyDescent="0.25">
      <c r="A4" s="28"/>
      <c r="B4" s="29"/>
      <c r="C4" s="29"/>
      <c r="D4" s="29"/>
      <c r="E4" s="29"/>
      <c r="F4" s="29"/>
      <c r="G4" s="30"/>
      <c r="H4" s="32"/>
      <c r="I4" s="32"/>
      <c r="J4" s="32"/>
      <c r="K4" s="32"/>
    </row>
    <row r="5" spans="1:12" ht="48" hidden="1" customHeight="1" x14ac:dyDescent="0.25">
      <c r="A5" s="28"/>
      <c r="B5" s="29"/>
      <c r="C5" s="29"/>
      <c r="D5" s="29"/>
      <c r="E5" s="29"/>
      <c r="F5" s="29"/>
      <c r="G5" s="33"/>
      <c r="H5" s="34" t="s">
        <v>12</v>
      </c>
      <c r="I5" s="34"/>
      <c r="J5" s="34"/>
      <c r="K5" s="34"/>
    </row>
    <row r="6" spans="1:12" ht="95.25" customHeight="1" x14ac:dyDescent="0.25">
      <c r="A6" s="35"/>
      <c r="B6" s="6"/>
      <c r="C6" s="36"/>
      <c r="D6" s="36"/>
      <c r="E6" s="36"/>
      <c r="F6" s="36"/>
      <c r="G6" s="37"/>
      <c r="H6" s="38"/>
      <c r="I6" s="39" t="s">
        <v>44</v>
      </c>
      <c r="J6" s="39"/>
      <c r="K6" s="39"/>
      <c r="L6" s="40"/>
    </row>
    <row r="7" spans="1:12" ht="15.75" customHeight="1" x14ac:dyDescent="0.25">
      <c r="A7" s="41" t="s">
        <v>21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2" ht="15.75" customHeight="1" x14ac:dyDescent="0.25">
      <c r="A8" s="41" t="s">
        <v>24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15.75" customHeight="1" x14ac:dyDescent="0.25">
      <c r="A9" s="42" t="s">
        <v>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ht="15.75" customHeight="1" x14ac:dyDescent="0.25">
      <c r="A10" s="42" t="s">
        <v>100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1" spans="1:12" ht="15.75" customHeight="1" x14ac:dyDescent="0.25">
      <c r="A11" s="42" t="s">
        <v>13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2" ht="123.75" customHeight="1" x14ac:dyDescent="0.25">
      <c r="A12" s="43" t="s">
        <v>113</v>
      </c>
      <c r="B12" s="44" t="s">
        <v>2</v>
      </c>
      <c r="C12" s="44" t="s">
        <v>20</v>
      </c>
      <c r="D12" s="44" t="s">
        <v>3</v>
      </c>
      <c r="E12" s="45" t="s">
        <v>73</v>
      </c>
      <c r="F12" s="44" t="s">
        <v>11</v>
      </c>
      <c r="G12" s="46" t="s">
        <v>4</v>
      </c>
      <c r="H12" s="44" t="s">
        <v>14</v>
      </c>
      <c r="I12" s="44"/>
      <c r="J12" s="44" t="s">
        <v>114</v>
      </c>
      <c r="K12" s="44" t="s">
        <v>115</v>
      </c>
      <c r="L12" s="7"/>
    </row>
    <row r="13" spans="1:12" ht="57" customHeight="1" x14ac:dyDescent="0.25">
      <c r="A13" s="43"/>
      <c r="B13" s="44"/>
      <c r="C13" s="44"/>
      <c r="D13" s="44"/>
      <c r="E13" s="45"/>
      <c r="F13" s="44"/>
      <c r="G13" s="46"/>
      <c r="H13" s="47" t="s">
        <v>15</v>
      </c>
      <c r="I13" s="47" t="s">
        <v>16</v>
      </c>
      <c r="J13" s="44"/>
      <c r="K13" s="44"/>
      <c r="L13" s="7"/>
    </row>
    <row r="14" spans="1:12" ht="15.6" customHeight="1" x14ac:dyDescent="0.25">
      <c r="A14" s="48">
        <v>1</v>
      </c>
      <c r="B14" s="47">
        <v>2</v>
      </c>
      <c r="C14" s="47">
        <v>3</v>
      </c>
      <c r="D14" s="47">
        <v>4</v>
      </c>
      <c r="E14" s="47">
        <v>5</v>
      </c>
      <c r="F14" s="47">
        <v>6</v>
      </c>
      <c r="G14" s="49" t="s">
        <v>17</v>
      </c>
      <c r="H14" s="47">
        <v>9</v>
      </c>
      <c r="I14" s="47">
        <v>10</v>
      </c>
      <c r="J14" s="47">
        <v>11</v>
      </c>
      <c r="K14" s="47">
        <v>12</v>
      </c>
      <c r="L14" s="7"/>
    </row>
    <row r="15" spans="1:12" s="6" customFormat="1" ht="81.75" customHeight="1" x14ac:dyDescent="0.25">
      <c r="A15" s="50" t="s">
        <v>26</v>
      </c>
      <c r="B15" s="51" t="s">
        <v>30</v>
      </c>
      <c r="C15" s="52" t="s">
        <v>31</v>
      </c>
      <c r="D15" s="53">
        <f>SUM(D16:D19)</f>
        <v>9002.9000000000015</v>
      </c>
      <c r="E15" s="53">
        <f>SUM(E16:E19)</f>
        <v>9002.9000000000015</v>
      </c>
      <c r="F15" s="53">
        <f>SUM(F16:F19)</f>
        <v>6653.7</v>
      </c>
      <c r="G15" s="53">
        <f>F15/E15*100</f>
        <v>73.906185784580515</v>
      </c>
      <c r="H15" s="44" t="s">
        <v>23</v>
      </c>
      <c r="I15" s="44" t="s">
        <v>23</v>
      </c>
      <c r="J15" s="44" t="s">
        <v>23</v>
      </c>
      <c r="K15" s="44" t="s">
        <v>23</v>
      </c>
      <c r="L15" s="54"/>
    </row>
    <row r="16" spans="1:12" s="6" customFormat="1" ht="19.5" customHeight="1" x14ac:dyDescent="0.25">
      <c r="A16" s="50"/>
      <c r="B16" s="51" t="s">
        <v>5</v>
      </c>
      <c r="C16" s="55"/>
      <c r="D16" s="53">
        <v>0</v>
      </c>
      <c r="E16" s="53">
        <v>0</v>
      </c>
      <c r="F16" s="53">
        <v>0</v>
      </c>
      <c r="G16" s="53">
        <v>0</v>
      </c>
      <c r="H16" s="56"/>
      <c r="I16" s="56"/>
      <c r="J16" s="57"/>
      <c r="K16" s="57"/>
      <c r="L16" s="54"/>
    </row>
    <row r="17" spans="1:12" s="6" customFormat="1" ht="19.5" customHeight="1" x14ac:dyDescent="0.25">
      <c r="A17" s="50"/>
      <c r="B17" s="51" t="s">
        <v>6</v>
      </c>
      <c r="C17" s="55"/>
      <c r="D17" s="53">
        <f>D22+D28</f>
        <v>4466</v>
      </c>
      <c r="E17" s="53">
        <f>E22+E28</f>
        <v>4466</v>
      </c>
      <c r="F17" s="53">
        <f>F22+F28</f>
        <v>4466</v>
      </c>
      <c r="G17" s="53">
        <v>0</v>
      </c>
      <c r="H17" s="56"/>
      <c r="I17" s="56"/>
      <c r="J17" s="57"/>
      <c r="K17" s="57"/>
      <c r="L17" s="54"/>
    </row>
    <row r="18" spans="1:12" s="6" customFormat="1" ht="19.5" customHeight="1" x14ac:dyDescent="0.25">
      <c r="A18" s="50"/>
      <c r="B18" s="51" t="s">
        <v>7</v>
      </c>
      <c r="C18" s="55"/>
      <c r="D18" s="53">
        <f>D23+D29+D46</f>
        <v>4536.9000000000005</v>
      </c>
      <c r="E18" s="53">
        <f>E23+E29+E46</f>
        <v>4536.9000000000005</v>
      </c>
      <c r="F18" s="53">
        <f>F23+F29+F46</f>
        <v>2187.6999999999998</v>
      </c>
      <c r="G18" s="53">
        <f>F18/E18*100</f>
        <v>48.220150322907699</v>
      </c>
      <c r="H18" s="56"/>
      <c r="I18" s="56"/>
      <c r="J18" s="57"/>
      <c r="K18" s="57"/>
      <c r="L18" s="54"/>
    </row>
    <row r="19" spans="1:12" s="6" customFormat="1" ht="21" customHeight="1" x14ac:dyDescent="0.25">
      <c r="A19" s="50"/>
      <c r="B19" s="51" t="s">
        <v>8</v>
      </c>
      <c r="C19" s="55"/>
      <c r="D19" s="53">
        <v>0</v>
      </c>
      <c r="E19" s="53">
        <v>0</v>
      </c>
      <c r="F19" s="53">
        <v>0</v>
      </c>
      <c r="G19" s="53">
        <v>0</v>
      </c>
      <c r="H19" s="56"/>
      <c r="I19" s="56"/>
      <c r="J19" s="57"/>
      <c r="K19" s="57"/>
      <c r="L19" s="54"/>
    </row>
    <row r="20" spans="1:12" s="6" customFormat="1" ht="99" customHeight="1" x14ac:dyDescent="0.25">
      <c r="A20" s="48" t="s">
        <v>28</v>
      </c>
      <c r="B20" s="58" t="s">
        <v>27</v>
      </c>
      <c r="C20" s="59" t="s">
        <v>52</v>
      </c>
      <c r="D20" s="60">
        <f>D23</f>
        <v>320</v>
      </c>
      <c r="E20" s="60">
        <f>E23</f>
        <v>320</v>
      </c>
      <c r="F20" s="60">
        <f>F21+F23</f>
        <v>320</v>
      </c>
      <c r="G20" s="60">
        <f>F20/E20*100</f>
        <v>100</v>
      </c>
      <c r="H20" s="44" t="s">
        <v>48</v>
      </c>
      <c r="I20" s="44" t="s">
        <v>91</v>
      </c>
      <c r="J20" s="44" t="s">
        <v>86</v>
      </c>
      <c r="K20" s="44"/>
      <c r="L20" s="54"/>
    </row>
    <row r="21" spans="1:12" s="6" customFormat="1" ht="18.75" customHeight="1" x14ac:dyDescent="0.25">
      <c r="A21" s="48"/>
      <c r="B21" s="58" t="s">
        <v>5</v>
      </c>
      <c r="C21" s="55"/>
      <c r="D21" s="60">
        <v>0</v>
      </c>
      <c r="E21" s="60">
        <v>0</v>
      </c>
      <c r="F21" s="60">
        <v>0</v>
      </c>
      <c r="G21" s="60">
        <v>0</v>
      </c>
      <c r="H21" s="56"/>
      <c r="I21" s="56"/>
      <c r="J21" s="44"/>
      <c r="K21" s="56"/>
      <c r="L21" s="54"/>
    </row>
    <row r="22" spans="1:12" s="6" customFormat="1" ht="18.75" customHeight="1" x14ac:dyDescent="0.25">
      <c r="A22" s="48"/>
      <c r="B22" s="58" t="s">
        <v>6</v>
      </c>
      <c r="C22" s="55"/>
      <c r="D22" s="60">
        <v>0</v>
      </c>
      <c r="E22" s="60">
        <v>0</v>
      </c>
      <c r="F22" s="60">
        <v>0</v>
      </c>
      <c r="G22" s="60">
        <v>0</v>
      </c>
      <c r="H22" s="56"/>
      <c r="I22" s="56"/>
      <c r="J22" s="44"/>
      <c r="K22" s="56"/>
      <c r="L22" s="54"/>
    </row>
    <row r="23" spans="1:12" s="6" customFormat="1" ht="18.75" customHeight="1" x14ac:dyDescent="0.25">
      <c r="A23" s="48"/>
      <c r="B23" s="58" t="s">
        <v>7</v>
      </c>
      <c r="C23" s="55"/>
      <c r="D23" s="60">
        <v>320</v>
      </c>
      <c r="E23" s="60">
        <v>320</v>
      </c>
      <c r="F23" s="60">
        <v>320</v>
      </c>
      <c r="G23" s="60">
        <f>F23/E23*100</f>
        <v>100</v>
      </c>
      <c r="H23" s="56"/>
      <c r="I23" s="56"/>
      <c r="J23" s="44"/>
      <c r="K23" s="56"/>
      <c r="L23" s="54"/>
    </row>
    <row r="24" spans="1:12" s="6" customFormat="1" ht="23.25" customHeight="1" x14ac:dyDescent="0.25">
      <c r="A24" s="48"/>
      <c r="B24" s="58" t="s">
        <v>8</v>
      </c>
      <c r="C24" s="55"/>
      <c r="D24" s="60">
        <v>0</v>
      </c>
      <c r="E24" s="60">
        <v>0</v>
      </c>
      <c r="F24" s="60">
        <v>0</v>
      </c>
      <c r="G24" s="60">
        <v>0</v>
      </c>
      <c r="H24" s="56"/>
      <c r="I24" s="56"/>
      <c r="J24" s="44"/>
      <c r="K24" s="56"/>
      <c r="L24" s="54"/>
    </row>
    <row r="25" spans="1:12" ht="26.25" customHeight="1" x14ac:dyDescent="0.25">
      <c r="A25" s="43" t="s">
        <v>29</v>
      </c>
      <c r="B25" s="61" t="s">
        <v>57</v>
      </c>
      <c r="C25" s="62" t="s">
        <v>53</v>
      </c>
      <c r="D25" s="63">
        <f>D28+D29</f>
        <v>8602.9000000000015</v>
      </c>
      <c r="E25" s="63">
        <f>SUM(E27:E30)</f>
        <v>8602.9000000000015</v>
      </c>
      <c r="F25" s="63">
        <f>F28+F29</f>
        <v>6253.7</v>
      </c>
      <c r="G25" s="63">
        <f>F25/E25*100</f>
        <v>72.692929128549665</v>
      </c>
      <c r="H25" s="44" t="s">
        <v>23</v>
      </c>
      <c r="I25" s="64" t="s">
        <v>23</v>
      </c>
      <c r="J25" s="44" t="s">
        <v>23</v>
      </c>
      <c r="K25" s="44" t="s">
        <v>23</v>
      </c>
      <c r="L25" s="54"/>
    </row>
    <row r="26" spans="1:12" s="6" customFormat="1" ht="248.25" customHeight="1" x14ac:dyDescent="0.25">
      <c r="A26" s="43"/>
      <c r="B26" s="65"/>
      <c r="C26" s="66"/>
      <c r="D26" s="63"/>
      <c r="E26" s="63"/>
      <c r="F26" s="63"/>
      <c r="G26" s="63"/>
      <c r="H26" s="44"/>
      <c r="I26" s="64"/>
      <c r="J26" s="44"/>
      <c r="K26" s="44"/>
      <c r="L26" s="54"/>
    </row>
    <row r="27" spans="1:12" s="6" customFormat="1" ht="17.25" customHeight="1" x14ac:dyDescent="0.25">
      <c r="A27" s="48"/>
      <c r="B27" s="58" t="s">
        <v>5</v>
      </c>
      <c r="C27" s="67" t="s">
        <v>23</v>
      </c>
      <c r="D27" s="60">
        <v>0</v>
      </c>
      <c r="E27" s="60">
        <v>0</v>
      </c>
      <c r="F27" s="60">
        <v>0</v>
      </c>
      <c r="G27" s="60">
        <v>0</v>
      </c>
      <c r="H27" s="44"/>
      <c r="I27" s="64"/>
      <c r="J27" s="44"/>
      <c r="K27" s="44"/>
      <c r="L27" s="54"/>
    </row>
    <row r="28" spans="1:12" s="6" customFormat="1" ht="17.25" customHeight="1" x14ac:dyDescent="0.25">
      <c r="A28" s="48"/>
      <c r="B28" s="58" t="s">
        <v>6</v>
      </c>
      <c r="C28" s="67" t="s">
        <v>23</v>
      </c>
      <c r="D28" s="60">
        <f>D34</f>
        <v>4466</v>
      </c>
      <c r="E28" s="60">
        <f>E34</f>
        <v>4466</v>
      </c>
      <c r="F28" s="60">
        <f>F34</f>
        <v>4466</v>
      </c>
      <c r="G28" s="60">
        <f>F28/E28*100</f>
        <v>100</v>
      </c>
      <c r="H28" s="44"/>
      <c r="I28" s="64"/>
      <c r="J28" s="44"/>
      <c r="K28" s="44"/>
      <c r="L28" s="54"/>
    </row>
    <row r="29" spans="1:12" s="6" customFormat="1" ht="18" customHeight="1" x14ac:dyDescent="0.25">
      <c r="A29" s="48"/>
      <c r="B29" s="58" t="s">
        <v>7</v>
      </c>
      <c r="C29" s="67" t="s">
        <v>23</v>
      </c>
      <c r="D29" s="60">
        <f>D35+D41</f>
        <v>4136.9000000000005</v>
      </c>
      <c r="E29" s="60">
        <f>D29</f>
        <v>4136.9000000000005</v>
      </c>
      <c r="F29" s="60">
        <f>F35+F41</f>
        <v>1787.7</v>
      </c>
      <c r="G29" s="60">
        <f>F29/E29*100</f>
        <v>43.21351736807754</v>
      </c>
      <c r="H29" s="44"/>
      <c r="I29" s="64"/>
      <c r="J29" s="44"/>
      <c r="K29" s="44"/>
      <c r="L29" s="54"/>
    </row>
    <row r="30" spans="1:12" s="6" customFormat="1" ht="18" customHeight="1" x14ac:dyDescent="0.25">
      <c r="A30" s="48"/>
      <c r="B30" s="58" t="s">
        <v>8</v>
      </c>
      <c r="C30" s="67" t="s">
        <v>23</v>
      </c>
      <c r="D30" s="60">
        <v>0</v>
      </c>
      <c r="E30" s="60">
        <v>0</v>
      </c>
      <c r="F30" s="60">
        <v>0</v>
      </c>
      <c r="G30" s="60">
        <v>0</v>
      </c>
      <c r="H30" s="44"/>
      <c r="I30" s="64"/>
      <c r="J30" s="44"/>
      <c r="K30" s="44"/>
      <c r="L30" s="54"/>
    </row>
    <row r="31" spans="1:12" s="6" customFormat="1" ht="197.25" hidden="1" customHeight="1" thickBot="1" x14ac:dyDescent="0.3">
      <c r="A31" s="68"/>
      <c r="B31" s="69" t="s">
        <v>61</v>
      </c>
      <c r="C31" s="70" t="s">
        <v>53</v>
      </c>
      <c r="D31" s="71" t="e">
        <f>#REF!+#REF!</f>
        <v>#REF!</v>
      </c>
      <c r="E31" s="71" t="e">
        <f>#REF!+#REF!</f>
        <v>#REF!</v>
      </c>
      <c r="F31" s="71" t="e">
        <f>#REF!+#REF!</f>
        <v>#REF!</v>
      </c>
      <c r="G31" s="71" t="e">
        <f>F31/E31*100</f>
        <v>#REF!</v>
      </c>
      <c r="H31" s="72" t="s">
        <v>62</v>
      </c>
      <c r="I31" s="73" t="s">
        <v>25</v>
      </c>
      <c r="J31" s="72"/>
      <c r="K31" s="72"/>
      <c r="L31" s="54"/>
    </row>
    <row r="32" spans="1:12" s="6" customFormat="1" ht="60" customHeight="1" x14ac:dyDescent="0.25">
      <c r="A32" s="74"/>
      <c r="B32" s="58" t="s">
        <v>61</v>
      </c>
      <c r="C32" s="75" t="s">
        <v>53</v>
      </c>
      <c r="D32" s="60">
        <f>D35+D34</f>
        <v>4701.1000000000004</v>
      </c>
      <c r="E32" s="60">
        <f>E35+E34</f>
        <v>4701.1000000000004</v>
      </c>
      <c r="F32" s="60">
        <f>F36+F35+F34+F33</f>
        <v>4701</v>
      </c>
      <c r="G32" s="60">
        <f>F32/E32*100</f>
        <v>99.997872838271888</v>
      </c>
      <c r="H32" s="44" t="s">
        <v>62</v>
      </c>
      <c r="I32" s="25" t="s">
        <v>108</v>
      </c>
      <c r="J32" s="44" t="s">
        <v>86</v>
      </c>
      <c r="K32" s="44"/>
      <c r="L32" s="54"/>
    </row>
    <row r="33" spans="1:12" s="6" customFormat="1" ht="18" customHeight="1" x14ac:dyDescent="0.25">
      <c r="A33" s="74"/>
      <c r="B33" s="58" t="s">
        <v>5</v>
      </c>
      <c r="C33" s="75" t="s">
        <v>23</v>
      </c>
      <c r="D33" s="60">
        <v>0</v>
      </c>
      <c r="E33" s="60">
        <v>0</v>
      </c>
      <c r="F33" s="60">
        <v>0</v>
      </c>
      <c r="G33" s="60">
        <v>0</v>
      </c>
      <c r="H33" s="44"/>
      <c r="I33" s="26"/>
      <c r="J33" s="44"/>
      <c r="K33" s="44"/>
      <c r="L33" s="54"/>
    </row>
    <row r="34" spans="1:12" s="6" customFormat="1" ht="18.75" customHeight="1" x14ac:dyDescent="0.25">
      <c r="A34" s="74"/>
      <c r="B34" s="58" t="s">
        <v>6</v>
      </c>
      <c r="C34" s="75" t="s">
        <v>23</v>
      </c>
      <c r="D34" s="60">
        <v>4466</v>
      </c>
      <c r="E34" s="60">
        <f>D34</f>
        <v>4466</v>
      </c>
      <c r="F34" s="76">
        <v>4466</v>
      </c>
      <c r="G34" s="60">
        <f>F34/E34*100</f>
        <v>100</v>
      </c>
      <c r="H34" s="44"/>
      <c r="I34" s="26"/>
      <c r="J34" s="44"/>
      <c r="K34" s="44"/>
      <c r="L34" s="54"/>
    </row>
    <row r="35" spans="1:12" s="6" customFormat="1" ht="18.75" customHeight="1" x14ac:dyDescent="0.25">
      <c r="A35" s="74"/>
      <c r="B35" s="58" t="s">
        <v>7</v>
      </c>
      <c r="C35" s="75" t="s">
        <v>23</v>
      </c>
      <c r="D35" s="60">
        <v>235.1</v>
      </c>
      <c r="E35" s="60">
        <f>D35</f>
        <v>235.1</v>
      </c>
      <c r="F35" s="76">
        <v>235</v>
      </c>
      <c r="G35" s="60">
        <f>F35/E35*100</f>
        <v>99.957464908549554</v>
      </c>
      <c r="H35" s="44"/>
      <c r="I35" s="26"/>
      <c r="J35" s="44"/>
      <c r="K35" s="44"/>
      <c r="L35" s="54"/>
    </row>
    <row r="36" spans="1:12" s="6" customFormat="1" ht="18.75" customHeight="1" x14ac:dyDescent="0.25">
      <c r="A36" s="74"/>
      <c r="B36" s="58" t="s">
        <v>8</v>
      </c>
      <c r="C36" s="75" t="s">
        <v>23</v>
      </c>
      <c r="D36" s="60">
        <v>0</v>
      </c>
      <c r="E36" s="60">
        <v>0</v>
      </c>
      <c r="F36" s="60">
        <v>0</v>
      </c>
      <c r="G36" s="60">
        <v>0</v>
      </c>
      <c r="H36" s="44"/>
      <c r="I36" s="27"/>
      <c r="J36" s="44"/>
      <c r="K36" s="44"/>
      <c r="L36" s="54"/>
    </row>
    <row r="37" spans="1:12" s="6" customFormat="1" ht="73.150000000000006" customHeight="1" x14ac:dyDescent="0.25">
      <c r="A37" s="77" t="s">
        <v>78</v>
      </c>
      <c r="B37" s="78" t="s">
        <v>32</v>
      </c>
      <c r="C37" s="59" t="s">
        <v>54</v>
      </c>
      <c r="D37" s="63">
        <f>D41</f>
        <v>3901.8</v>
      </c>
      <c r="E37" s="63">
        <f>D37</f>
        <v>3901.8</v>
      </c>
      <c r="F37" s="63">
        <f>F41</f>
        <v>1552.7</v>
      </c>
      <c r="G37" s="63">
        <f>F37/E37*100</f>
        <v>39.794453841816598</v>
      </c>
      <c r="H37" s="44" t="s">
        <v>49</v>
      </c>
      <c r="I37" s="44" t="s">
        <v>110</v>
      </c>
      <c r="J37" s="25" t="s">
        <v>74</v>
      </c>
      <c r="K37" s="25" t="s">
        <v>109</v>
      </c>
      <c r="L37" s="54"/>
    </row>
    <row r="38" spans="1:12" s="6" customFormat="1" ht="168.6" customHeight="1" x14ac:dyDescent="0.25">
      <c r="A38" s="79"/>
      <c r="B38" s="78"/>
      <c r="C38" s="59"/>
      <c r="D38" s="63"/>
      <c r="E38" s="63"/>
      <c r="F38" s="63"/>
      <c r="G38" s="63"/>
      <c r="H38" s="44"/>
      <c r="I38" s="44"/>
      <c r="J38" s="26"/>
      <c r="K38" s="26"/>
      <c r="L38" s="54"/>
    </row>
    <row r="39" spans="1:12" s="6" customFormat="1" ht="18.75" customHeight="1" x14ac:dyDescent="0.25">
      <c r="A39" s="48"/>
      <c r="B39" s="58" t="s">
        <v>5</v>
      </c>
      <c r="C39" s="67" t="s">
        <v>23</v>
      </c>
      <c r="D39" s="60">
        <v>0</v>
      </c>
      <c r="E39" s="60">
        <v>0</v>
      </c>
      <c r="F39" s="60">
        <v>0</v>
      </c>
      <c r="G39" s="60">
        <v>0</v>
      </c>
      <c r="H39" s="80" t="s">
        <v>23</v>
      </c>
      <c r="I39" s="80" t="s">
        <v>23</v>
      </c>
      <c r="J39" s="26"/>
      <c r="K39" s="26"/>
      <c r="L39" s="54"/>
    </row>
    <row r="40" spans="1:12" s="6" customFormat="1" ht="18.75" customHeight="1" x14ac:dyDescent="0.25">
      <c r="A40" s="48"/>
      <c r="B40" s="58" t="s">
        <v>6</v>
      </c>
      <c r="C40" s="67" t="s">
        <v>23</v>
      </c>
      <c r="D40" s="60">
        <v>0</v>
      </c>
      <c r="E40" s="60">
        <v>0</v>
      </c>
      <c r="F40" s="60">
        <v>0</v>
      </c>
      <c r="G40" s="60">
        <v>0</v>
      </c>
      <c r="H40" s="80" t="s">
        <v>23</v>
      </c>
      <c r="I40" s="80" t="s">
        <v>23</v>
      </c>
      <c r="J40" s="26"/>
      <c r="K40" s="26"/>
      <c r="L40" s="54"/>
    </row>
    <row r="41" spans="1:12" s="6" customFormat="1" ht="18.75" customHeight="1" x14ac:dyDescent="0.25">
      <c r="A41" s="48"/>
      <c r="B41" s="58" t="s">
        <v>7</v>
      </c>
      <c r="C41" s="67" t="s">
        <v>23</v>
      </c>
      <c r="D41" s="60">
        <v>3901.8</v>
      </c>
      <c r="E41" s="60">
        <f>D41</f>
        <v>3901.8</v>
      </c>
      <c r="F41" s="60">
        <v>1552.7</v>
      </c>
      <c r="G41" s="60">
        <f>F41/E41*100</f>
        <v>39.794453841816598</v>
      </c>
      <c r="H41" s="80" t="s">
        <v>23</v>
      </c>
      <c r="I41" s="80" t="s">
        <v>23</v>
      </c>
      <c r="J41" s="26"/>
      <c r="K41" s="26"/>
      <c r="L41" s="54"/>
    </row>
    <row r="42" spans="1:12" s="6" customFormat="1" ht="233.25" customHeight="1" x14ac:dyDescent="0.25">
      <c r="A42" s="48"/>
      <c r="B42" s="58" t="s">
        <v>8</v>
      </c>
      <c r="C42" s="67" t="s">
        <v>23</v>
      </c>
      <c r="D42" s="60">
        <v>0</v>
      </c>
      <c r="E42" s="60">
        <v>0</v>
      </c>
      <c r="F42" s="60">
        <v>0</v>
      </c>
      <c r="G42" s="60">
        <v>0</v>
      </c>
      <c r="H42" s="80" t="s">
        <v>23</v>
      </c>
      <c r="I42" s="80" t="s">
        <v>23</v>
      </c>
      <c r="J42" s="27"/>
      <c r="K42" s="27"/>
      <c r="L42" s="54"/>
    </row>
    <row r="43" spans="1:12" s="6" customFormat="1" ht="79.900000000000006" customHeight="1" x14ac:dyDescent="0.25">
      <c r="A43" s="48" t="s">
        <v>79</v>
      </c>
      <c r="B43" s="58" t="s">
        <v>56</v>
      </c>
      <c r="C43" s="59" t="s">
        <v>52</v>
      </c>
      <c r="D43" s="60">
        <f>D44+D45+D46+D47</f>
        <v>80</v>
      </c>
      <c r="E43" s="60">
        <f>E44+E45+E46+E47</f>
        <v>80</v>
      </c>
      <c r="F43" s="60">
        <f>F44+F45+F46+F47</f>
        <v>80</v>
      </c>
      <c r="G43" s="60">
        <f>F43/E43*100</f>
        <v>100</v>
      </c>
      <c r="H43" s="44" t="s">
        <v>51</v>
      </c>
      <c r="I43" s="44" t="s">
        <v>107</v>
      </c>
      <c r="J43" s="44" t="s">
        <v>86</v>
      </c>
      <c r="K43" s="44"/>
      <c r="L43" s="54"/>
    </row>
    <row r="44" spans="1:12" s="6" customFormat="1" ht="18.75" customHeight="1" x14ac:dyDescent="0.25">
      <c r="A44" s="48"/>
      <c r="B44" s="58" t="s">
        <v>5</v>
      </c>
      <c r="C44" s="55"/>
      <c r="D44" s="60">
        <v>0</v>
      </c>
      <c r="E44" s="60">
        <v>0</v>
      </c>
      <c r="F44" s="60">
        <v>0</v>
      </c>
      <c r="G44" s="60">
        <v>0</v>
      </c>
      <c r="H44" s="44"/>
      <c r="I44" s="44"/>
      <c r="J44" s="44"/>
      <c r="K44" s="44"/>
      <c r="L44" s="54"/>
    </row>
    <row r="45" spans="1:12" s="6" customFormat="1" ht="18.75" customHeight="1" x14ac:dyDescent="0.25">
      <c r="A45" s="48"/>
      <c r="B45" s="58" t="s">
        <v>6</v>
      </c>
      <c r="C45" s="55"/>
      <c r="D45" s="60">
        <v>0</v>
      </c>
      <c r="E45" s="60">
        <v>0</v>
      </c>
      <c r="F45" s="60">
        <v>0</v>
      </c>
      <c r="G45" s="60">
        <v>0</v>
      </c>
      <c r="H45" s="44"/>
      <c r="I45" s="44"/>
      <c r="J45" s="44"/>
      <c r="K45" s="44"/>
      <c r="L45" s="54"/>
    </row>
    <row r="46" spans="1:12" s="6" customFormat="1" ht="21" customHeight="1" x14ac:dyDescent="0.25">
      <c r="A46" s="48"/>
      <c r="B46" s="58" t="s">
        <v>7</v>
      </c>
      <c r="C46" s="55"/>
      <c r="D46" s="60">
        <v>80</v>
      </c>
      <c r="E46" s="60">
        <v>80</v>
      </c>
      <c r="F46" s="60">
        <v>80</v>
      </c>
      <c r="G46" s="60">
        <f>F46/E46*100</f>
        <v>100</v>
      </c>
      <c r="H46" s="44"/>
      <c r="I46" s="44"/>
      <c r="J46" s="44"/>
      <c r="K46" s="44"/>
      <c r="L46" s="54"/>
    </row>
    <row r="47" spans="1:12" s="6" customFormat="1" ht="93.75" customHeight="1" x14ac:dyDescent="0.25">
      <c r="A47" s="48"/>
      <c r="B47" s="58" t="s">
        <v>8</v>
      </c>
      <c r="C47" s="55"/>
      <c r="D47" s="60">
        <v>0</v>
      </c>
      <c r="E47" s="60">
        <v>0</v>
      </c>
      <c r="F47" s="60">
        <v>0</v>
      </c>
      <c r="G47" s="60">
        <v>0</v>
      </c>
      <c r="H47" s="44"/>
      <c r="I47" s="44"/>
      <c r="J47" s="44"/>
      <c r="K47" s="44"/>
      <c r="L47" s="54"/>
    </row>
    <row r="48" spans="1:12" s="6" customFormat="1" ht="33" customHeight="1" x14ac:dyDescent="0.25">
      <c r="A48" s="50" t="s">
        <v>40</v>
      </c>
      <c r="B48" s="51" t="s">
        <v>33</v>
      </c>
      <c r="C48" s="81" t="s">
        <v>58</v>
      </c>
      <c r="D48" s="53">
        <f>SUM(D49:D52)</f>
        <v>876</v>
      </c>
      <c r="E48" s="53">
        <f>SUM(E49:E52)</f>
        <v>876</v>
      </c>
      <c r="F48" s="53">
        <f>F49+F50+F51</f>
        <v>875.9</v>
      </c>
      <c r="G48" s="60">
        <f>F48/E48*100</f>
        <v>99.98858447488584</v>
      </c>
      <c r="H48" s="80" t="s">
        <v>23</v>
      </c>
      <c r="I48" s="80" t="s">
        <v>23</v>
      </c>
      <c r="J48" s="47" t="s">
        <v>23</v>
      </c>
      <c r="K48" s="47" t="s">
        <v>23</v>
      </c>
      <c r="L48" s="54"/>
    </row>
    <row r="49" spans="1:13" s="6" customFormat="1" ht="18.75" customHeight="1" x14ac:dyDescent="0.25">
      <c r="A49" s="50"/>
      <c r="B49" s="51" t="s">
        <v>5</v>
      </c>
      <c r="C49" s="82"/>
      <c r="D49" s="53">
        <f>D54</f>
        <v>175.9</v>
      </c>
      <c r="E49" s="53">
        <f>E54</f>
        <v>175.9</v>
      </c>
      <c r="F49" s="53">
        <f t="shared" ref="F49" si="0">F54</f>
        <v>175.8</v>
      </c>
      <c r="G49" s="60">
        <v>0</v>
      </c>
      <c r="H49" s="80" t="s">
        <v>23</v>
      </c>
      <c r="I49" s="80" t="s">
        <v>23</v>
      </c>
      <c r="J49" s="47" t="s">
        <v>23</v>
      </c>
      <c r="K49" s="80" t="s">
        <v>23</v>
      </c>
      <c r="L49" s="54"/>
    </row>
    <row r="50" spans="1:13" s="6" customFormat="1" ht="18.75" customHeight="1" x14ac:dyDescent="0.25">
      <c r="A50" s="50"/>
      <c r="B50" s="51" t="s">
        <v>6</v>
      </c>
      <c r="C50" s="82"/>
      <c r="D50" s="53">
        <f>D55</f>
        <v>270.89999999999998</v>
      </c>
      <c r="E50" s="53">
        <f t="shared" ref="E50:F50" si="1">E55</f>
        <v>270.89999999999998</v>
      </c>
      <c r="F50" s="53">
        <f t="shared" si="1"/>
        <v>270.89999999999998</v>
      </c>
      <c r="G50" s="60">
        <f>F50/E50*100</f>
        <v>100</v>
      </c>
      <c r="H50" s="80" t="s">
        <v>23</v>
      </c>
      <c r="I50" s="80" t="s">
        <v>23</v>
      </c>
      <c r="J50" s="47" t="s">
        <v>23</v>
      </c>
      <c r="K50" s="80" t="s">
        <v>23</v>
      </c>
      <c r="L50" s="54"/>
    </row>
    <row r="51" spans="1:13" s="6" customFormat="1" ht="18.75" customHeight="1" x14ac:dyDescent="0.25">
      <c r="A51" s="50"/>
      <c r="B51" s="51" t="s">
        <v>7</v>
      </c>
      <c r="C51" s="82"/>
      <c r="D51" s="53">
        <f>D56</f>
        <v>429.2</v>
      </c>
      <c r="E51" s="53">
        <f>D51</f>
        <v>429.2</v>
      </c>
      <c r="F51" s="53">
        <f t="shared" ref="D51:F52" si="2">F56</f>
        <v>429.2</v>
      </c>
      <c r="G51" s="60">
        <f>F51/E51*100</f>
        <v>100</v>
      </c>
      <c r="H51" s="80" t="s">
        <v>23</v>
      </c>
      <c r="I51" s="80" t="s">
        <v>23</v>
      </c>
      <c r="J51" s="47" t="s">
        <v>23</v>
      </c>
      <c r="K51" s="80" t="s">
        <v>23</v>
      </c>
      <c r="L51" s="54"/>
    </row>
    <row r="52" spans="1:13" s="6" customFormat="1" ht="22.5" customHeight="1" x14ac:dyDescent="0.25">
      <c r="A52" s="48"/>
      <c r="B52" s="58" t="s">
        <v>8</v>
      </c>
      <c r="C52" s="82"/>
      <c r="D52" s="53">
        <f t="shared" si="2"/>
        <v>0</v>
      </c>
      <c r="E52" s="53">
        <f t="shared" si="2"/>
        <v>0</v>
      </c>
      <c r="F52" s="53">
        <f t="shared" si="2"/>
        <v>0</v>
      </c>
      <c r="G52" s="60"/>
      <c r="H52" s="80" t="s">
        <v>23</v>
      </c>
      <c r="I52" s="80" t="s">
        <v>23</v>
      </c>
      <c r="J52" s="47" t="s">
        <v>23</v>
      </c>
      <c r="K52" s="80" t="s">
        <v>23</v>
      </c>
      <c r="L52" s="54"/>
    </row>
    <row r="53" spans="1:13" s="6" customFormat="1" ht="42.75" customHeight="1" x14ac:dyDescent="0.25">
      <c r="A53" s="48" t="s">
        <v>80</v>
      </c>
      <c r="B53" s="58" t="s">
        <v>34</v>
      </c>
      <c r="C53" s="83"/>
      <c r="D53" s="60">
        <f>D56+D55+D54</f>
        <v>875.99999999999989</v>
      </c>
      <c r="E53" s="60">
        <f>E56+E55+E54</f>
        <v>875.99999999999989</v>
      </c>
      <c r="F53" s="60">
        <f>F56+F55+F54</f>
        <v>875.89999999999986</v>
      </c>
      <c r="G53" s="60">
        <f>F53/E53*100</f>
        <v>99.98858447488584</v>
      </c>
      <c r="H53" s="44" t="s">
        <v>50</v>
      </c>
      <c r="I53" s="44" t="s">
        <v>94</v>
      </c>
      <c r="J53" s="44" t="s">
        <v>86</v>
      </c>
      <c r="K53" s="44"/>
      <c r="L53" s="54"/>
    </row>
    <row r="54" spans="1:13" s="6" customFormat="1" ht="18.75" customHeight="1" x14ac:dyDescent="0.25">
      <c r="A54" s="48"/>
      <c r="B54" s="58" t="s">
        <v>5</v>
      </c>
      <c r="C54" s="83"/>
      <c r="D54" s="60">
        <v>175.9</v>
      </c>
      <c r="E54" s="60">
        <f t="shared" ref="E54:F56" si="3">D54</f>
        <v>175.9</v>
      </c>
      <c r="F54" s="60">
        <v>175.8</v>
      </c>
      <c r="G54" s="60">
        <v>0</v>
      </c>
      <c r="H54" s="44"/>
      <c r="I54" s="56"/>
      <c r="J54" s="44"/>
      <c r="K54" s="44"/>
      <c r="L54" s="54"/>
    </row>
    <row r="55" spans="1:13" s="6" customFormat="1" ht="18.75" customHeight="1" x14ac:dyDescent="0.25">
      <c r="A55" s="48"/>
      <c r="B55" s="58" t="s">
        <v>6</v>
      </c>
      <c r="C55" s="83"/>
      <c r="D55" s="60">
        <v>270.89999999999998</v>
      </c>
      <c r="E55" s="60">
        <f t="shared" si="3"/>
        <v>270.89999999999998</v>
      </c>
      <c r="F55" s="60">
        <f t="shared" si="3"/>
        <v>270.89999999999998</v>
      </c>
      <c r="G55" s="60">
        <f>F55/E55*100</f>
        <v>100</v>
      </c>
      <c r="H55" s="44"/>
      <c r="I55" s="56"/>
      <c r="J55" s="44"/>
      <c r="K55" s="44"/>
      <c r="L55" s="54"/>
    </row>
    <row r="56" spans="1:13" s="6" customFormat="1" ht="18.75" customHeight="1" x14ac:dyDescent="0.25">
      <c r="A56" s="48"/>
      <c r="B56" s="58" t="s">
        <v>7</v>
      </c>
      <c r="C56" s="83"/>
      <c r="D56" s="60">
        <v>429.2</v>
      </c>
      <c r="E56" s="60">
        <f t="shared" si="3"/>
        <v>429.2</v>
      </c>
      <c r="F56" s="60">
        <v>429.2</v>
      </c>
      <c r="G56" s="60">
        <f>F56/E56*100</f>
        <v>100</v>
      </c>
      <c r="H56" s="44"/>
      <c r="I56" s="56"/>
      <c r="J56" s="44"/>
      <c r="K56" s="44"/>
      <c r="L56" s="54"/>
    </row>
    <row r="57" spans="1:13" s="6" customFormat="1" ht="19.5" customHeight="1" x14ac:dyDescent="0.25">
      <c r="A57" s="48"/>
      <c r="B57" s="58" t="s">
        <v>8</v>
      </c>
      <c r="C57" s="83"/>
      <c r="D57" s="60">
        <v>0</v>
      </c>
      <c r="E57" s="60">
        <v>0</v>
      </c>
      <c r="F57" s="60">
        <v>0</v>
      </c>
      <c r="G57" s="60">
        <v>0</v>
      </c>
      <c r="H57" s="44"/>
      <c r="I57" s="56"/>
      <c r="J57" s="44"/>
      <c r="K57" s="44"/>
      <c r="L57" s="84"/>
      <c r="M57" s="7"/>
    </row>
    <row r="58" spans="1:13" s="6" customFormat="1" ht="49.5" customHeight="1" x14ac:dyDescent="0.25">
      <c r="A58" s="48" t="s">
        <v>68</v>
      </c>
      <c r="B58" s="51" t="s">
        <v>55</v>
      </c>
      <c r="C58" s="59" t="s">
        <v>53</v>
      </c>
      <c r="D58" s="60">
        <f>D63+D68</f>
        <v>1500</v>
      </c>
      <c r="E58" s="60">
        <f>D58</f>
        <v>1500</v>
      </c>
      <c r="F58" s="60">
        <f>F61</f>
        <v>0</v>
      </c>
      <c r="G58" s="60">
        <f>F58/E58*100</f>
        <v>0</v>
      </c>
      <c r="H58" s="44" t="s">
        <v>23</v>
      </c>
      <c r="I58" s="56" t="s">
        <v>23</v>
      </c>
      <c r="J58" s="44" t="s">
        <v>23</v>
      </c>
      <c r="K58" s="56" t="s">
        <v>23</v>
      </c>
      <c r="L58" s="84"/>
      <c r="M58" s="7"/>
    </row>
    <row r="59" spans="1:13" s="6" customFormat="1" ht="18.75" customHeight="1" x14ac:dyDescent="0.25">
      <c r="A59" s="48"/>
      <c r="B59" s="58" t="s">
        <v>5</v>
      </c>
      <c r="C59" s="55"/>
      <c r="D59" s="60">
        <v>0</v>
      </c>
      <c r="E59" s="60">
        <v>0</v>
      </c>
      <c r="F59" s="60">
        <v>0</v>
      </c>
      <c r="G59" s="60">
        <v>0</v>
      </c>
      <c r="H59" s="44"/>
      <c r="I59" s="56"/>
      <c r="J59" s="44"/>
      <c r="K59" s="56"/>
      <c r="L59" s="84"/>
      <c r="M59" s="7"/>
    </row>
    <row r="60" spans="1:13" s="6" customFormat="1" ht="18.75" customHeight="1" x14ac:dyDescent="0.25">
      <c r="A60" s="48"/>
      <c r="B60" s="58" t="s">
        <v>6</v>
      </c>
      <c r="C60" s="55"/>
      <c r="D60" s="60">
        <v>0</v>
      </c>
      <c r="E60" s="60">
        <v>0</v>
      </c>
      <c r="F60" s="60">
        <v>0</v>
      </c>
      <c r="G60" s="60">
        <v>0</v>
      </c>
      <c r="H60" s="44"/>
      <c r="I60" s="56"/>
      <c r="J60" s="44"/>
      <c r="K60" s="56"/>
      <c r="L60" s="84"/>
      <c r="M60" s="7"/>
    </row>
    <row r="61" spans="1:13" s="6" customFormat="1" ht="18.75" customHeight="1" x14ac:dyDescent="0.25">
      <c r="A61" s="48"/>
      <c r="B61" s="58" t="s">
        <v>7</v>
      </c>
      <c r="C61" s="55"/>
      <c r="D61" s="60">
        <f>D66+D71</f>
        <v>1500</v>
      </c>
      <c r="E61" s="60">
        <f>D61</f>
        <v>1500</v>
      </c>
      <c r="F61" s="60">
        <f>F66</f>
        <v>0</v>
      </c>
      <c r="G61" s="60">
        <f>F61/E61*100</f>
        <v>0</v>
      </c>
      <c r="H61" s="44"/>
      <c r="I61" s="56"/>
      <c r="J61" s="44"/>
      <c r="K61" s="56"/>
      <c r="L61" s="84"/>
      <c r="M61" s="7"/>
    </row>
    <row r="62" spans="1:13" s="6" customFormat="1" ht="17.25" customHeight="1" x14ac:dyDescent="0.25">
      <c r="A62" s="48"/>
      <c r="B62" s="58" t="s">
        <v>8</v>
      </c>
      <c r="C62" s="55"/>
      <c r="D62" s="60">
        <v>0</v>
      </c>
      <c r="E62" s="60">
        <v>0</v>
      </c>
      <c r="F62" s="60">
        <v>0</v>
      </c>
      <c r="G62" s="60">
        <v>0</v>
      </c>
      <c r="H62" s="44"/>
      <c r="I62" s="56"/>
      <c r="J62" s="44"/>
      <c r="K62" s="56"/>
      <c r="L62" s="54"/>
      <c r="M62" s="8"/>
    </row>
    <row r="63" spans="1:13" s="6" customFormat="1" ht="88.9" customHeight="1" x14ac:dyDescent="0.25">
      <c r="A63" s="48" t="s">
        <v>81</v>
      </c>
      <c r="B63" s="58" t="s">
        <v>71</v>
      </c>
      <c r="C63" s="85"/>
      <c r="D63" s="60">
        <f>D66</f>
        <v>500</v>
      </c>
      <c r="E63" s="60">
        <f>E66</f>
        <v>500</v>
      </c>
      <c r="F63" s="60">
        <f>F67+F66+F65+F64</f>
        <v>0</v>
      </c>
      <c r="G63" s="60">
        <f>F63/E63*100</f>
        <v>0</v>
      </c>
      <c r="H63" s="44" t="s">
        <v>72</v>
      </c>
      <c r="I63" s="44"/>
      <c r="J63" s="44" t="s">
        <v>74</v>
      </c>
      <c r="K63" s="44" t="s">
        <v>111</v>
      </c>
      <c r="L63" s="54"/>
      <c r="M63" s="8"/>
    </row>
    <row r="64" spans="1:13" s="6" customFormat="1" ht="18.75" customHeight="1" x14ac:dyDescent="0.25">
      <c r="A64" s="48"/>
      <c r="B64" s="58" t="s">
        <v>5</v>
      </c>
      <c r="C64" s="85"/>
      <c r="D64" s="60">
        <v>0</v>
      </c>
      <c r="E64" s="60">
        <v>0</v>
      </c>
      <c r="F64" s="60">
        <v>0</v>
      </c>
      <c r="G64" s="60">
        <v>0</v>
      </c>
      <c r="H64" s="44"/>
      <c r="I64" s="56"/>
      <c r="J64" s="44"/>
      <c r="K64" s="44"/>
      <c r="L64" s="54"/>
    </row>
    <row r="65" spans="1:12" s="6" customFormat="1" ht="18.75" customHeight="1" x14ac:dyDescent="0.25">
      <c r="A65" s="48"/>
      <c r="B65" s="58" t="s">
        <v>6</v>
      </c>
      <c r="C65" s="85"/>
      <c r="D65" s="60">
        <v>0</v>
      </c>
      <c r="E65" s="60">
        <v>0</v>
      </c>
      <c r="F65" s="60">
        <v>0</v>
      </c>
      <c r="G65" s="60">
        <v>0</v>
      </c>
      <c r="H65" s="44"/>
      <c r="I65" s="56"/>
      <c r="J65" s="44"/>
      <c r="K65" s="44"/>
      <c r="L65" s="54"/>
    </row>
    <row r="66" spans="1:12" s="6" customFormat="1" ht="18.75" customHeight="1" x14ac:dyDescent="0.25">
      <c r="A66" s="48"/>
      <c r="B66" s="58" t="s">
        <v>7</v>
      </c>
      <c r="C66" s="85"/>
      <c r="D66" s="60">
        <v>500</v>
      </c>
      <c r="E66" s="60">
        <f>D66</f>
        <v>500</v>
      </c>
      <c r="F66" s="60">
        <v>0</v>
      </c>
      <c r="G66" s="60">
        <f>F66/E66*100</f>
        <v>0</v>
      </c>
      <c r="H66" s="44"/>
      <c r="I66" s="56"/>
      <c r="J66" s="44"/>
      <c r="K66" s="44"/>
      <c r="L66" s="54"/>
    </row>
    <row r="67" spans="1:12" s="6" customFormat="1" ht="197.25" customHeight="1" x14ac:dyDescent="0.25">
      <c r="A67" s="48"/>
      <c r="B67" s="58" t="s">
        <v>8</v>
      </c>
      <c r="C67" s="85"/>
      <c r="D67" s="60">
        <v>0</v>
      </c>
      <c r="E67" s="60">
        <v>0</v>
      </c>
      <c r="F67" s="60">
        <v>0</v>
      </c>
      <c r="G67" s="60">
        <v>0</v>
      </c>
      <c r="H67" s="44"/>
      <c r="I67" s="56"/>
      <c r="J67" s="44"/>
      <c r="K67" s="44"/>
      <c r="L67" s="54"/>
    </row>
    <row r="68" spans="1:12" s="6" customFormat="1" ht="70.5" customHeight="1" x14ac:dyDescent="0.25">
      <c r="A68" s="48" t="s">
        <v>82</v>
      </c>
      <c r="B68" s="58" t="s">
        <v>75</v>
      </c>
      <c r="C68" s="62" t="s">
        <v>53</v>
      </c>
      <c r="D68" s="60">
        <f>D71</f>
        <v>1000</v>
      </c>
      <c r="E68" s="60">
        <f>E71</f>
        <v>1000</v>
      </c>
      <c r="F68" s="60">
        <f>F71</f>
        <v>0</v>
      </c>
      <c r="G68" s="60">
        <v>0</v>
      </c>
      <c r="H68" s="25" t="s">
        <v>76</v>
      </c>
      <c r="I68" s="86"/>
      <c r="J68" s="25" t="s">
        <v>74</v>
      </c>
      <c r="K68" s="25" t="s">
        <v>112</v>
      </c>
      <c r="L68" s="54"/>
    </row>
    <row r="69" spans="1:12" s="6" customFormat="1" ht="20.25" customHeight="1" x14ac:dyDescent="0.25">
      <c r="A69" s="48"/>
      <c r="B69" s="58" t="s">
        <v>5</v>
      </c>
      <c r="C69" s="87"/>
      <c r="D69" s="60">
        <v>0</v>
      </c>
      <c r="E69" s="60">
        <v>0</v>
      </c>
      <c r="F69" s="60">
        <v>0</v>
      </c>
      <c r="G69" s="60">
        <v>0</v>
      </c>
      <c r="H69" s="26"/>
      <c r="I69" s="88"/>
      <c r="J69" s="26"/>
      <c r="K69" s="26"/>
      <c r="L69" s="54"/>
    </row>
    <row r="70" spans="1:12" s="6" customFormat="1" ht="20.25" customHeight="1" x14ac:dyDescent="0.25">
      <c r="A70" s="48"/>
      <c r="B70" s="58" t="s">
        <v>6</v>
      </c>
      <c r="C70" s="87"/>
      <c r="D70" s="60">
        <v>0</v>
      </c>
      <c r="E70" s="60">
        <v>0</v>
      </c>
      <c r="F70" s="60">
        <v>0</v>
      </c>
      <c r="G70" s="60">
        <v>0</v>
      </c>
      <c r="H70" s="26"/>
      <c r="I70" s="88"/>
      <c r="J70" s="26"/>
      <c r="K70" s="26"/>
      <c r="L70" s="54"/>
    </row>
    <row r="71" spans="1:12" s="6" customFormat="1" ht="20.25" customHeight="1" x14ac:dyDescent="0.25">
      <c r="A71" s="48"/>
      <c r="B71" s="58" t="s">
        <v>7</v>
      </c>
      <c r="C71" s="87"/>
      <c r="D71" s="60">
        <f>E71</f>
        <v>1000</v>
      </c>
      <c r="E71" s="60">
        <v>1000</v>
      </c>
      <c r="F71" s="60">
        <v>0</v>
      </c>
      <c r="G71" s="60">
        <v>0</v>
      </c>
      <c r="H71" s="26"/>
      <c r="I71" s="88"/>
      <c r="J71" s="26"/>
      <c r="K71" s="26"/>
      <c r="L71" s="54"/>
    </row>
    <row r="72" spans="1:12" s="6" customFormat="1" ht="235.5" customHeight="1" x14ac:dyDescent="0.25">
      <c r="A72" s="48"/>
      <c r="B72" s="58" t="s">
        <v>8</v>
      </c>
      <c r="C72" s="66"/>
      <c r="D72" s="60">
        <v>0</v>
      </c>
      <c r="E72" s="60">
        <v>0</v>
      </c>
      <c r="F72" s="60">
        <v>0</v>
      </c>
      <c r="G72" s="60">
        <v>0</v>
      </c>
      <c r="H72" s="27"/>
      <c r="I72" s="89"/>
      <c r="J72" s="27"/>
      <c r="K72" s="27"/>
      <c r="L72" s="54"/>
    </row>
    <row r="73" spans="1:12" s="6" customFormat="1" ht="56.25" customHeight="1" x14ac:dyDescent="0.25">
      <c r="A73" s="90" t="s">
        <v>41</v>
      </c>
      <c r="B73" s="51" t="s">
        <v>66</v>
      </c>
      <c r="C73" s="55" t="s">
        <v>77</v>
      </c>
      <c r="D73" s="91">
        <f>D76</f>
        <v>2059.3000000000002</v>
      </c>
      <c r="E73" s="53">
        <f>E76</f>
        <v>2059.3000000000002</v>
      </c>
      <c r="F73" s="53">
        <f>F76</f>
        <v>1106.8</v>
      </c>
      <c r="G73" s="53">
        <f>F73/E73*100</f>
        <v>53.746418685961238</v>
      </c>
      <c r="H73" s="63" t="s">
        <v>23</v>
      </c>
      <c r="I73" s="44" t="s">
        <v>23</v>
      </c>
      <c r="J73" s="44" t="s">
        <v>23</v>
      </c>
      <c r="K73" s="44"/>
      <c r="L73" s="54"/>
    </row>
    <row r="74" spans="1:12" s="6" customFormat="1" ht="18.75" customHeight="1" x14ac:dyDescent="0.25">
      <c r="A74" s="90"/>
      <c r="B74" s="51" t="s">
        <v>5</v>
      </c>
      <c r="C74" s="55"/>
      <c r="D74" s="91">
        <v>0</v>
      </c>
      <c r="E74" s="53">
        <v>0</v>
      </c>
      <c r="F74" s="53">
        <v>0</v>
      </c>
      <c r="G74" s="53">
        <v>0</v>
      </c>
      <c r="H74" s="63"/>
      <c r="I74" s="44"/>
      <c r="J74" s="44"/>
      <c r="K74" s="44"/>
      <c r="L74" s="54"/>
    </row>
    <row r="75" spans="1:12" s="6" customFormat="1" ht="18.75" customHeight="1" x14ac:dyDescent="0.25">
      <c r="A75" s="90"/>
      <c r="B75" s="51" t="s">
        <v>6</v>
      </c>
      <c r="C75" s="55"/>
      <c r="D75" s="91">
        <v>0</v>
      </c>
      <c r="E75" s="53">
        <v>0</v>
      </c>
      <c r="F75" s="53">
        <v>0</v>
      </c>
      <c r="G75" s="53">
        <v>0</v>
      </c>
      <c r="H75" s="63"/>
      <c r="I75" s="44"/>
      <c r="J75" s="44"/>
      <c r="K75" s="44"/>
      <c r="L75" s="54"/>
    </row>
    <row r="76" spans="1:12" s="6" customFormat="1" ht="18.75" customHeight="1" x14ac:dyDescent="0.25">
      <c r="A76" s="90"/>
      <c r="B76" s="51" t="s">
        <v>7</v>
      </c>
      <c r="C76" s="55"/>
      <c r="D76" s="91">
        <f>D86+D91+D96</f>
        <v>2059.3000000000002</v>
      </c>
      <c r="E76" s="53">
        <f>E81+E91+E96</f>
        <v>2059.3000000000002</v>
      </c>
      <c r="F76" s="53">
        <f>F91+F81+F96</f>
        <v>1106.8</v>
      </c>
      <c r="G76" s="53">
        <f>F76/E76*100</f>
        <v>53.746418685961238</v>
      </c>
      <c r="H76" s="63"/>
      <c r="I76" s="44"/>
      <c r="J76" s="44"/>
      <c r="K76" s="44"/>
      <c r="L76" s="54"/>
    </row>
    <row r="77" spans="1:12" s="6" customFormat="1" ht="20.25" customHeight="1" x14ac:dyDescent="0.25">
      <c r="A77" s="90"/>
      <c r="B77" s="51" t="s">
        <v>8</v>
      </c>
      <c r="C77" s="55"/>
      <c r="D77" s="91">
        <v>0</v>
      </c>
      <c r="E77" s="53">
        <v>0</v>
      </c>
      <c r="F77" s="53">
        <v>0</v>
      </c>
      <c r="G77" s="53">
        <v>0</v>
      </c>
      <c r="H77" s="63"/>
      <c r="I77" s="44"/>
      <c r="J77" s="44"/>
      <c r="K77" s="44"/>
      <c r="L77" s="54"/>
    </row>
    <row r="78" spans="1:12" s="6" customFormat="1" ht="63.75" customHeight="1" x14ac:dyDescent="0.25">
      <c r="A78" s="90" t="s">
        <v>83</v>
      </c>
      <c r="B78" s="58" t="s">
        <v>63</v>
      </c>
      <c r="C78" s="85"/>
      <c r="D78" s="53">
        <f>D81</f>
        <v>239.3</v>
      </c>
      <c r="E78" s="53">
        <f>E81</f>
        <v>239.3</v>
      </c>
      <c r="F78" s="53">
        <f>F81</f>
        <v>239.3</v>
      </c>
      <c r="G78" s="53">
        <f>F78/E78*100</f>
        <v>100</v>
      </c>
      <c r="H78" s="44" t="s">
        <v>23</v>
      </c>
      <c r="I78" s="56" t="s">
        <v>23</v>
      </c>
      <c r="J78" s="44" t="s">
        <v>23</v>
      </c>
      <c r="K78" s="44"/>
      <c r="L78" s="54"/>
    </row>
    <row r="79" spans="1:12" s="6" customFormat="1" ht="18.75" customHeight="1" x14ac:dyDescent="0.25">
      <c r="A79" s="50"/>
      <c r="B79" s="58" t="s">
        <v>5</v>
      </c>
      <c r="C79" s="85"/>
      <c r="D79" s="53">
        <v>0</v>
      </c>
      <c r="E79" s="53">
        <v>0</v>
      </c>
      <c r="F79" s="53">
        <v>0</v>
      </c>
      <c r="G79" s="53">
        <v>0</v>
      </c>
      <c r="H79" s="44"/>
      <c r="I79" s="56"/>
      <c r="J79" s="44"/>
      <c r="K79" s="44"/>
      <c r="L79" s="54"/>
    </row>
    <row r="80" spans="1:12" s="6" customFormat="1" ht="18.75" customHeight="1" x14ac:dyDescent="0.25">
      <c r="A80" s="50"/>
      <c r="B80" s="58" t="s">
        <v>6</v>
      </c>
      <c r="C80" s="85"/>
      <c r="D80" s="53">
        <v>0</v>
      </c>
      <c r="E80" s="53">
        <v>0</v>
      </c>
      <c r="F80" s="53">
        <v>0</v>
      </c>
      <c r="G80" s="53">
        <v>0</v>
      </c>
      <c r="H80" s="44"/>
      <c r="I80" s="56"/>
      <c r="J80" s="44"/>
      <c r="K80" s="44"/>
      <c r="L80" s="54"/>
    </row>
    <row r="81" spans="1:12" s="6" customFormat="1" ht="18.75" customHeight="1" x14ac:dyDescent="0.25">
      <c r="A81" s="50"/>
      <c r="B81" s="58" t="s">
        <v>7</v>
      </c>
      <c r="C81" s="85"/>
      <c r="D81" s="53">
        <f>D86</f>
        <v>239.3</v>
      </c>
      <c r="E81" s="53">
        <f>E86</f>
        <v>239.3</v>
      </c>
      <c r="F81" s="53">
        <f>F86</f>
        <v>239.3</v>
      </c>
      <c r="G81" s="53">
        <f>F81/E81*100</f>
        <v>100</v>
      </c>
      <c r="H81" s="44"/>
      <c r="I81" s="56"/>
      <c r="J81" s="44"/>
      <c r="K81" s="44"/>
      <c r="L81" s="54"/>
    </row>
    <row r="82" spans="1:12" s="6" customFormat="1" ht="17.25" customHeight="1" x14ac:dyDescent="0.25">
      <c r="A82" s="50"/>
      <c r="B82" s="58" t="s">
        <v>8</v>
      </c>
      <c r="C82" s="85"/>
      <c r="D82" s="53">
        <v>0</v>
      </c>
      <c r="E82" s="53">
        <v>0</v>
      </c>
      <c r="F82" s="53">
        <v>0</v>
      </c>
      <c r="G82" s="53">
        <v>0</v>
      </c>
      <c r="H82" s="44"/>
      <c r="I82" s="56"/>
      <c r="J82" s="44"/>
      <c r="K82" s="44"/>
      <c r="L82" s="54"/>
    </row>
    <row r="83" spans="1:12" s="6" customFormat="1" ht="61.5" customHeight="1" x14ac:dyDescent="0.25">
      <c r="A83" s="48" t="s">
        <v>84</v>
      </c>
      <c r="B83" s="58" t="s">
        <v>64</v>
      </c>
      <c r="C83" s="59" t="s">
        <v>59</v>
      </c>
      <c r="D83" s="60">
        <f>D86</f>
        <v>239.3</v>
      </c>
      <c r="E83" s="60">
        <f>E86</f>
        <v>239.3</v>
      </c>
      <c r="F83" s="60">
        <f>F86</f>
        <v>239.3</v>
      </c>
      <c r="G83" s="60">
        <f>F83/E83*100</f>
        <v>100</v>
      </c>
      <c r="H83" s="44" t="s">
        <v>35</v>
      </c>
      <c r="I83" s="44" t="s">
        <v>101</v>
      </c>
      <c r="J83" s="44" t="s">
        <v>98</v>
      </c>
      <c r="K83" s="44"/>
      <c r="L83" s="54"/>
    </row>
    <row r="84" spans="1:12" s="6" customFormat="1" ht="18.75" customHeight="1" x14ac:dyDescent="0.25">
      <c r="A84" s="48"/>
      <c r="B84" s="58" t="s">
        <v>5</v>
      </c>
      <c r="C84" s="59"/>
      <c r="D84" s="60">
        <v>0</v>
      </c>
      <c r="E84" s="60">
        <v>0</v>
      </c>
      <c r="F84" s="60">
        <v>0</v>
      </c>
      <c r="G84" s="60">
        <v>0</v>
      </c>
      <c r="H84" s="44"/>
      <c r="I84" s="44"/>
      <c r="J84" s="44"/>
      <c r="K84" s="44"/>
      <c r="L84" s="54"/>
    </row>
    <row r="85" spans="1:12" s="6" customFormat="1" ht="18.75" customHeight="1" x14ac:dyDescent="0.25">
      <c r="A85" s="48"/>
      <c r="B85" s="58" t="s">
        <v>6</v>
      </c>
      <c r="C85" s="59"/>
      <c r="D85" s="60">
        <v>0</v>
      </c>
      <c r="E85" s="60">
        <v>0</v>
      </c>
      <c r="F85" s="60">
        <v>0</v>
      </c>
      <c r="G85" s="60">
        <v>0</v>
      </c>
      <c r="H85" s="44"/>
      <c r="I85" s="44"/>
      <c r="J85" s="44"/>
      <c r="K85" s="44"/>
      <c r="L85" s="54"/>
    </row>
    <row r="86" spans="1:12" s="6" customFormat="1" ht="18.75" customHeight="1" x14ac:dyDescent="0.25">
      <c r="A86" s="48"/>
      <c r="B86" s="58" t="s">
        <v>7</v>
      </c>
      <c r="C86" s="59"/>
      <c r="D86" s="60">
        <v>239.3</v>
      </c>
      <c r="E86" s="60">
        <v>239.3</v>
      </c>
      <c r="F86" s="60">
        <v>239.3</v>
      </c>
      <c r="G86" s="60">
        <f>F86/E86*100</f>
        <v>100</v>
      </c>
      <c r="H86" s="44"/>
      <c r="I86" s="44"/>
      <c r="J86" s="44"/>
      <c r="K86" s="44"/>
      <c r="L86" s="54"/>
    </row>
    <row r="87" spans="1:12" s="6" customFormat="1" ht="21" customHeight="1" x14ac:dyDescent="0.25">
      <c r="A87" s="48"/>
      <c r="B87" s="58" t="s">
        <v>8</v>
      </c>
      <c r="C87" s="59"/>
      <c r="D87" s="60">
        <v>0</v>
      </c>
      <c r="E87" s="60">
        <v>0</v>
      </c>
      <c r="F87" s="60">
        <v>0</v>
      </c>
      <c r="G87" s="60">
        <v>0</v>
      </c>
      <c r="H87" s="44"/>
      <c r="I87" s="44"/>
      <c r="J87" s="44"/>
      <c r="K87" s="44"/>
      <c r="L87" s="54"/>
    </row>
    <row r="88" spans="1:12" s="6" customFormat="1" ht="68.25" customHeight="1" x14ac:dyDescent="0.25">
      <c r="A88" s="48" t="s">
        <v>85</v>
      </c>
      <c r="B88" s="58" t="s">
        <v>65</v>
      </c>
      <c r="C88" s="59" t="s">
        <v>59</v>
      </c>
      <c r="D88" s="60">
        <f>D91</f>
        <v>67.5</v>
      </c>
      <c r="E88" s="60">
        <f>E91</f>
        <v>67.5</v>
      </c>
      <c r="F88" s="60">
        <f>F91</f>
        <v>67.5</v>
      </c>
      <c r="G88" s="60">
        <f t="shared" ref="G88:G91" si="4">F88/E88*100</f>
        <v>100</v>
      </c>
      <c r="H88" s="44" t="s">
        <v>67</v>
      </c>
      <c r="I88" s="44" t="s">
        <v>103</v>
      </c>
      <c r="J88" s="44" t="s">
        <v>86</v>
      </c>
      <c r="K88" s="44"/>
      <c r="L88" s="54"/>
    </row>
    <row r="89" spans="1:12" s="6" customFormat="1" ht="15.75" customHeight="1" x14ac:dyDescent="0.25">
      <c r="A89" s="48"/>
      <c r="B89" s="58" t="s">
        <v>5</v>
      </c>
      <c r="C89" s="59"/>
      <c r="D89" s="60">
        <v>0</v>
      </c>
      <c r="E89" s="60">
        <v>0</v>
      </c>
      <c r="F89" s="60">
        <v>0</v>
      </c>
      <c r="G89" s="60">
        <v>0</v>
      </c>
      <c r="H89" s="44"/>
      <c r="I89" s="44"/>
      <c r="J89" s="44"/>
      <c r="K89" s="44"/>
      <c r="L89" s="54"/>
    </row>
    <row r="90" spans="1:12" s="6" customFormat="1" ht="16.5" customHeight="1" x14ac:dyDescent="0.25">
      <c r="A90" s="48"/>
      <c r="B90" s="58" t="s">
        <v>6</v>
      </c>
      <c r="C90" s="59"/>
      <c r="D90" s="60">
        <v>0</v>
      </c>
      <c r="E90" s="60">
        <v>0</v>
      </c>
      <c r="F90" s="60">
        <v>0</v>
      </c>
      <c r="G90" s="60">
        <v>0</v>
      </c>
      <c r="H90" s="44"/>
      <c r="I90" s="44"/>
      <c r="J90" s="44"/>
      <c r="K90" s="44"/>
      <c r="L90" s="54"/>
    </row>
    <row r="91" spans="1:12" s="6" customFormat="1" ht="16.5" customHeight="1" x14ac:dyDescent="0.25">
      <c r="A91" s="48"/>
      <c r="B91" s="58" t="s">
        <v>7</v>
      </c>
      <c r="C91" s="59"/>
      <c r="D91" s="60">
        <v>67.5</v>
      </c>
      <c r="E91" s="60">
        <f>D91</f>
        <v>67.5</v>
      </c>
      <c r="F91" s="60">
        <v>67.5</v>
      </c>
      <c r="G91" s="60">
        <f t="shared" si="4"/>
        <v>100</v>
      </c>
      <c r="H91" s="44"/>
      <c r="I91" s="44"/>
      <c r="J91" s="44"/>
      <c r="K91" s="44"/>
      <c r="L91" s="54"/>
    </row>
    <row r="92" spans="1:12" s="6" customFormat="1" ht="15.75" customHeight="1" x14ac:dyDescent="0.25">
      <c r="A92" s="48"/>
      <c r="B92" s="58" t="s">
        <v>8</v>
      </c>
      <c r="C92" s="59"/>
      <c r="D92" s="60">
        <v>0</v>
      </c>
      <c r="E92" s="60">
        <v>0</v>
      </c>
      <c r="F92" s="60">
        <v>0</v>
      </c>
      <c r="G92" s="60">
        <v>0</v>
      </c>
      <c r="H92" s="44"/>
      <c r="I92" s="44"/>
      <c r="J92" s="44"/>
      <c r="K92" s="44"/>
      <c r="L92" s="54"/>
    </row>
    <row r="93" spans="1:12" s="6" customFormat="1" ht="159" customHeight="1" x14ac:dyDescent="0.25">
      <c r="A93" s="48" t="s">
        <v>97</v>
      </c>
      <c r="B93" s="92" t="s">
        <v>95</v>
      </c>
      <c r="C93" s="59" t="s">
        <v>59</v>
      </c>
      <c r="D93" s="60">
        <f>D96</f>
        <v>1752.5</v>
      </c>
      <c r="E93" s="60">
        <f>D93</f>
        <v>1752.5</v>
      </c>
      <c r="F93" s="60">
        <f>F96</f>
        <v>800</v>
      </c>
      <c r="G93" s="60">
        <f>F93/E93*100</f>
        <v>45.649072753209701</v>
      </c>
      <c r="H93" s="17" t="s">
        <v>96</v>
      </c>
      <c r="I93" s="17" t="s">
        <v>102</v>
      </c>
      <c r="J93" s="44" t="s">
        <v>74</v>
      </c>
      <c r="K93" s="44" t="s">
        <v>104</v>
      </c>
      <c r="L93" s="54"/>
    </row>
    <row r="94" spans="1:12" s="6" customFormat="1" ht="15.75" customHeight="1" x14ac:dyDescent="0.25">
      <c r="A94" s="48"/>
      <c r="B94" s="58" t="s">
        <v>5</v>
      </c>
      <c r="C94" s="59"/>
      <c r="D94" s="60">
        <v>0</v>
      </c>
      <c r="E94" s="60">
        <f t="shared" ref="E94:E98" si="5">D94</f>
        <v>0</v>
      </c>
      <c r="F94" s="60">
        <v>0</v>
      </c>
      <c r="G94" s="60">
        <v>0</v>
      </c>
      <c r="H94" s="17"/>
      <c r="I94" s="17"/>
      <c r="J94" s="44"/>
      <c r="K94" s="44"/>
      <c r="L94" s="54"/>
    </row>
    <row r="95" spans="1:12" s="6" customFormat="1" ht="15.75" customHeight="1" x14ac:dyDescent="0.25">
      <c r="A95" s="48"/>
      <c r="B95" s="58" t="s">
        <v>6</v>
      </c>
      <c r="C95" s="59"/>
      <c r="D95" s="60">
        <v>0</v>
      </c>
      <c r="E95" s="60">
        <f t="shared" si="5"/>
        <v>0</v>
      </c>
      <c r="F95" s="60">
        <v>0</v>
      </c>
      <c r="G95" s="60">
        <v>0</v>
      </c>
      <c r="H95" s="17"/>
      <c r="I95" s="17"/>
      <c r="J95" s="44"/>
      <c r="K95" s="44"/>
      <c r="L95" s="54"/>
    </row>
    <row r="96" spans="1:12" s="6" customFormat="1" ht="15.75" customHeight="1" x14ac:dyDescent="0.25">
      <c r="A96" s="48"/>
      <c r="B96" s="58" t="s">
        <v>7</v>
      </c>
      <c r="C96" s="59"/>
      <c r="D96" s="60">
        <v>1752.5</v>
      </c>
      <c r="E96" s="60">
        <f t="shared" si="5"/>
        <v>1752.5</v>
      </c>
      <c r="F96" s="60">
        <v>800</v>
      </c>
      <c r="G96" s="60">
        <f>F96/E96*100</f>
        <v>45.649072753209701</v>
      </c>
      <c r="H96" s="17"/>
      <c r="I96" s="17"/>
      <c r="J96" s="44"/>
      <c r="K96" s="44"/>
      <c r="L96" s="54"/>
    </row>
    <row r="97" spans="1:12" s="6" customFormat="1" ht="149.25" customHeight="1" x14ac:dyDescent="0.25">
      <c r="A97" s="48"/>
      <c r="B97" s="58" t="s">
        <v>8</v>
      </c>
      <c r="C97" s="59"/>
      <c r="D97" s="60">
        <v>0</v>
      </c>
      <c r="E97" s="60">
        <f t="shared" si="5"/>
        <v>0</v>
      </c>
      <c r="F97" s="60">
        <v>0</v>
      </c>
      <c r="G97" s="60">
        <v>0</v>
      </c>
      <c r="H97" s="17"/>
      <c r="I97" s="17"/>
      <c r="J97" s="44"/>
      <c r="K97" s="44"/>
      <c r="L97" s="54"/>
    </row>
    <row r="98" spans="1:12" s="6" customFormat="1" ht="48" customHeight="1" x14ac:dyDescent="0.25">
      <c r="A98" s="90" t="s">
        <v>89</v>
      </c>
      <c r="B98" s="93" t="s">
        <v>88</v>
      </c>
      <c r="C98" s="94" t="s">
        <v>92</v>
      </c>
      <c r="D98" s="53">
        <f>D103</f>
        <v>4379.6000000000004</v>
      </c>
      <c r="E98" s="60">
        <f t="shared" si="5"/>
        <v>4379.6000000000004</v>
      </c>
      <c r="F98" s="53">
        <f>F103</f>
        <v>4379.6000000000004</v>
      </c>
      <c r="G98" s="53">
        <v>100</v>
      </c>
      <c r="H98" s="22" t="s">
        <v>23</v>
      </c>
      <c r="I98" s="22" t="s">
        <v>23</v>
      </c>
      <c r="J98" s="22" t="s">
        <v>98</v>
      </c>
      <c r="K98" s="22"/>
      <c r="L98" s="54"/>
    </row>
    <row r="99" spans="1:12" s="6" customFormat="1" ht="15.75" hidden="1" customHeight="1" x14ac:dyDescent="0.25">
      <c r="A99" s="90"/>
      <c r="B99" s="95"/>
      <c r="C99" s="96"/>
      <c r="D99" s="53"/>
      <c r="E99" s="53"/>
      <c r="F99" s="53"/>
      <c r="G99" s="53"/>
      <c r="H99" s="23"/>
      <c r="I99" s="23"/>
      <c r="J99" s="23"/>
      <c r="K99" s="23"/>
      <c r="L99" s="54"/>
    </row>
    <row r="100" spans="1:12" s="6" customFormat="1" ht="15.75" hidden="1" customHeight="1" x14ac:dyDescent="0.25">
      <c r="A100" s="90"/>
      <c r="B100" s="95"/>
      <c r="C100" s="96"/>
      <c r="D100" s="53"/>
      <c r="E100" s="53"/>
      <c r="F100" s="53"/>
      <c r="G100" s="53"/>
      <c r="H100" s="23"/>
      <c r="I100" s="23"/>
      <c r="J100" s="23"/>
      <c r="K100" s="23"/>
      <c r="L100" s="54"/>
    </row>
    <row r="101" spans="1:12" s="6" customFormat="1" ht="15.75" hidden="1" customHeight="1" x14ac:dyDescent="0.25">
      <c r="A101" s="90"/>
      <c r="B101" s="95"/>
      <c r="C101" s="96"/>
      <c r="D101" s="53"/>
      <c r="E101" s="53"/>
      <c r="F101" s="53"/>
      <c r="G101" s="53"/>
      <c r="H101" s="23"/>
      <c r="I101" s="23"/>
      <c r="J101" s="23"/>
      <c r="K101" s="23"/>
      <c r="L101" s="54"/>
    </row>
    <row r="102" spans="1:12" s="6" customFormat="1" ht="15.75" customHeight="1" x14ac:dyDescent="0.25">
      <c r="A102" s="90"/>
      <c r="B102" s="51" t="s">
        <v>5</v>
      </c>
      <c r="C102" s="96"/>
      <c r="D102" s="53">
        <v>0</v>
      </c>
      <c r="E102" s="53">
        <v>0</v>
      </c>
      <c r="F102" s="53">
        <v>0</v>
      </c>
      <c r="G102" s="53">
        <v>0</v>
      </c>
      <c r="H102" s="23"/>
      <c r="I102" s="23"/>
      <c r="J102" s="23"/>
      <c r="K102" s="23"/>
      <c r="L102" s="54"/>
    </row>
    <row r="103" spans="1:12" s="6" customFormat="1" ht="15.75" customHeight="1" x14ac:dyDescent="0.25">
      <c r="A103" s="97"/>
      <c r="B103" s="51" t="s">
        <v>6</v>
      </c>
      <c r="C103" s="96"/>
      <c r="D103" s="53">
        <f>D108</f>
        <v>4379.6000000000004</v>
      </c>
      <c r="E103" s="53">
        <f>D103</f>
        <v>4379.6000000000004</v>
      </c>
      <c r="F103" s="53">
        <f>F109</f>
        <v>4379.6000000000004</v>
      </c>
      <c r="G103" s="53">
        <v>100</v>
      </c>
      <c r="H103" s="23"/>
      <c r="I103" s="23"/>
      <c r="J103" s="23"/>
      <c r="K103" s="23"/>
      <c r="L103" s="54"/>
    </row>
    <row r="104" spans="1:12" s="6" customFormat="1" ht="15.75" customHeight="1" x14ac:dyDescent="0.25">
      <c r="A104" s="97"/>
      <c r="B104" s="51" t="s">
        <v>7</v>
      </c>
      <c r="C104" s="96"/>
      <c r="D104" s="53">
        <v>0</v>
      </c>
      <c r="E104" s="53">
        <v>0</v>
      </c>
      <c r="F104" s="53">
        <v>0</v>
      </c>
      <c r="G104" s="53">
        <v>0</v>
      </c>
      <c r="H104" s="23"/>
      <c r="I104" s="23"/>
      <c r="J104" s="23"/>
      <c r="K104" s="23"/>
      <c r="L104" s="54"/>
    </row>
    <row r="105" spans="1:12" s="6" customFormat="1" ht="15.75" customHeight="1" x14ac:dyDescent="0.25">
      <c r="A105" s="97"/>
      <c r="B105" s="51" t="s">
        <v>8</v>
      </c>
      <c r="C105" s="98"/>
      <c r="D105" s="53">
        <v>0</v>
      </c>
      <c r="E105" s="53">
        <v>0</v>
      </c>
      <c r="F105" s="53">
        <v>0</v>
      </c>
      <c r="G105" s="53">
        <v>0</v>
      </c>
      <c r="H105" s="24"/>
      <c r="I105" s="24"/>
      <c r="J105" s="24"/>
      <c r="K105" s="24"/>
      <c r="L105" s="54"/>
    </row>
    <row r="106" spans="1:12" s="6" customFormat="1" ht="68.25" customHeight="1" x14ac:dyDescent="0.25">
      <c r="A106" s="99" t="s">
        <v>90</v>
      </c>
      <c r="B106" s="92" t="s">
        <v>87</v>
      </c>
      <c r="C106" s="62" t="s">
        <v>92</v>
      </c>
      <c r="D106" s="60">
        <f>D108</f>
        <v>4379.6000000000004</v>
      </c>
      <c r="E106" s="60">
        <f>E108</f>
        <v>4379.6000000000004</v>
      </c>
      <c r="F106" s="60">
        <f>F109</f>
        <v>4379.6000000000004</v>
      </c>
      <c r="G106" s="60">
        <f>F106/E106*100</f>
        <v>100</v>
      </c>
      <c r="H106" s="25" t="s">
        <v>93</v>
      </c>
      <c r="I106" s="25" t="s">
        <v>99</v>
      </c>
      <c r="J106" s="44" t="s">
        <v>86</v>
      </c>
      <c r="K106" s="25"/>
      <c r="L106" s="54"/>
    </row>
    <row r="107" spans="1:12" s="6" customFormat="1" ht="15.75" customHeight="1" x14ac:dyDescent="0.25">
      <c r="A107" s="99"/>
      <c r="B107" s="58" t="s">
        <v>5</v>
      </c>
      <c r="C107" s="87"/>
      <c r="D107" s="60">
        <v>0</v>
      </c>
      <c r="E107" s="60">
        <v>0</v>
      </c>
      <c r="F107" s="60">
        <v>0</v>
      </c>
      <c r="G107" s="60">
        <v>0</v>
      </c>
      <c r="H107" s="26"/>
      <c r="I107" s="26"/>
      <c r="J107" s="44"/>
      <c r="K107" s="26"/>
      <c r="L107" s="54"/>
    </row>
    <row r="108" spans="1:12" s="6" customFormat="1" ht="15.75" customHeight="1" x14ac:dyDescent="0.25">
      <c r="A108" s="99"/>
      <c r="B108" s="58" t="s">
        <v>6</v>
      </c>
      <c r="C108" s="87"/>
      <c r="D108" s="60">
        <v>4379.6000000000004</v>
      </c>
      <c r="E108" s="60">
        <f>D108</f>
        <v>4379.6000000000004</v>
      </c>
      <c r="F108" s="60">
        <v>0</v>
      </c>
      <c r="G108" s="60">
        <f>F108/E108*100</f>
        <v>0</v>
      </c>
      <c r="H108" s="26"/>
      <c r="I108" s="26"/>
      <c r="J108" s="44"/>
      <c r="K108" s="26"/>
      <c r="L108" s="54"/>
    </row>
    <row r="109" spans="1:12" s="6" customFormat="1" ht="15.75" customHeight="1" x14ac:dyDescent="0.25">
      <c r="A109" s="99"/>
      <c r="B109" s="58" t="s">
        <v>7</v>
      </c>
      <c r="C109" s="87"/>
      <c r="D109" s="60">
        <v>0</v>
      </c>
      <c r="E109" s="60">
        <v>0</v>
      </c>
      <c r="F109" s="60">
        <v>4379.6000000000004</v>
      </c>
      <c r="G109" s="60">
        <v>100</v>
      </c>
      <c r="H109" s="26"/>
      <c r="I109" s="26"/>
      <c r="J109" s="44"/>
      <c r="K109" s="26"/>
      <c r="L109" s="54"/>
    </row>
    <row r="110" spans="1:12" s="6" customFormat="1" ht="15.75" customHeight="1" x14ac:dyDescent="0.25">
      <c r="A110" s="99"/>
      <c r="B110" s="58" t="s">
        <v>8</v>
      </c>
      <c r="C110" s="66"/>
      <c r="D110" s="60">
        <v>0</v>
      </c>
      <c r="E110" s="60">
        <v>0</v>
      </c>
      <c r="F110" s="60">
        <v>0</v>
      </c>
      <c r="G110" s="60">
        <v>0</v>
      </c>
      <c r="H110" s="27"/>
      <c r="I110" s="27"/>
      <c r="J110" s="44"/>
      <c r="K110" s="27"/>
      <c r="L110" s="54"/>
    </row>
    <row r="111" spans="1:12" s="6" customFormat="1" ht="83.25" customHeight="1" x14ac:dyDescent="0.25">
      <c r="A111" s="48" t="s">
        <v>69</v>
      </c>
      <c r="B111" s="51" t="s">
        <v>36</v>
      </c>
      <c r="C111" s="59" t="s">
        <v>60</v>
      </c>
      <c r="D111" s="53">
        <f>D113</f>
        <v>636.5</v>
      </c>
      <c r="E111" s="53">
        <f>SUM(E112:E115)</f>
        <v>636.5</v>
      </c>
      <c r="F111" s="53">
        <f>F113</f>
        <v>636.5</v>
      </c>
      <c r="G111" s="53">
        <f>F111/E111*100</f>
        <v>100</v>
      </c>
      <c r="H111" s="44" t="s">
        <v>39</v>
      </c>
      <c r="I111" s="44" t="s">
        <v>39</v>
      </c>
      <c r="J111" s="44" t="s">
        <v>86</v>
      </c>
      <c r="K111" s="44"/>
      <c r="L111" s="54"/>
    </row>
    <row r="112" spans="1:12" s="6" customFormat="1" ht="24" customHeight="1" x14ac:dyDescent="0.25">
      <c r="A112" s="48"/>
      <c r="B112" s="51" t="s">
        <v>5</v>
      </c>
      <c r="C112" s="55"/>
      <c r="D112" s="53">
        <v>0</v>
      </c>
      <c r="E112" s="53">
        <v>0</v>
      </c>
      <c r="F112" s="53">
        <v>0</v>
      </c>
      <c r="G112" s="53">
        <v>0</v>
      </c>
      <c r="H112" s="56"/>
      <c r="I112" s="56"/>
      <c r="J112" s="44"/>
      <c r="K112" s="44"/>
      <c r="L112" s="54"/>
    </row>
    <row r="113" spans="1:12" s="6" customFormat="1" ht="21.75" customHeight="1" x14ac:dyDescent="0.25">
      <c r="A113" s="48"/>
      <c r="B113" s="51" t="s">
        <v>6</v>
      </c>
      <c r="C113" s="55"/>
      <c r="D113" s="53">
        <v>636.5</v>
      </c>
      <c r="E113" s="53">
        <v>636.5</v>
      </c>
      <c r="F113" s="53">
        <v>636.5</v>
      </c>
      <c r="G113" s="53">
        <f>F113/E113*100</f>
        <v>100</v>
      </c>
      <c r="H113" s="56"/>
      <c r="I113" s="56"/>
      <c r="J113" s="44"/>
      <c r="K113" s="44"/>
      <c r="L113" s="54"/>
    </row>
    <row r="114" spans="1:12" s="6" customFormat="1" ht="21.6" customHeight="1" x14ac:dyDescent="0.25">
      <c r="A114" s="48"/>
      <c r="B114" s="51" t="s">
        <v>7</v>
      </c>
      <c r="C114" s="55"/>
      <c r="D114" s="53">
        <v>0</v>
      </c>
      <c r="E114" s="53">
        <v>0</v>
      </c>
      <c r="F114" s="53">
        <v>0</v>
      </c>
      <c r="G114" s="53">
        <v>0</v>
      </c>
      <c r="H114" s="56"/>
      <c r="I114" s="56"/>
      <c r="J114" s="44"/>
      <c r="K114" s="44"/>
      <c r="L114" s="54"/>
    </row>
    <row r="115" spans="1:12" s="6" customFormat="1" ht="29.25" customHeight="1" x14ac:dyDescent="0.25">
      <c r="A115" s="48"/>
      <c r="B115" s="51" t="s">
        <v>8</v>
      </c>
      <c r="C115" s="55"/>
      <c r="D115" s="53">
        <v>0</v>
      </c>
      <c r="E115" s="53">
        <v>0</v>
      </c>
      <c r="F115" s="53">
        <v>0</v>
      </c>
      <c r="G115" s="53">
        <v>0</v>
      </c>
      <c r="H115" s="56"/>
      <c r="I115" s="56"/>
      <c r="J115" s="44"/>
      <c r="K115" s="44"/>
    </row>
    <row r="116" spans="1:12" s="6" customFormat="1" ht="87" customHeight="1" x14ac:dyDescent="0.25">
      <c r="A116" s="50" t="s">
        <v>70</v>
      </c>
      <c r="B116" s="51" t="s">
        <v>37</v>
      </c>
      <c r="C116" s="59" t="s">
        <v>60</v>
      </c>
      <c r="D116" s="53">
        <f>D119</f>
        <v>660</v>
      </c>
      <c r="E116" s="53">
        <f>E119</f>
        <v>660</v>
      </c>
      <c r="F116" s="53">
        <f>F119</f>
        <v>580</v>
      </c>
      <c r="G116" s="53">
        <f>F116/E116*100</f>
        <v>87.878787878787875</v>
      </c>
      <c r="H116" s="100" t="s">
        <v>38</v>
      </c>
      <c r="I116" s="44" t="s">
        <v>105</v>
      </c>
      <c r="J116" s="44" t="s">
        <v>98</v>
      </c>
      <c r="K116" s="44" t="s">
        <v>106</v>
      </c>
    </row>
    <row r="117" spans="1:12" s="6" customFormat="1" ht="22.5" customHeight="1" x14ac:dyDescent="0.25">
      <c r="A117" s="50"/>
      <c r="B117" s="51" t="s">
        <v>5</v>
      </c>
      <c r="C117" s="55"/>
      <c r="D117" s="53">
        <v>0</v>
      </c>
      <c r="E117" s="53">
        <v>0</v>
      </c>
      <c r="F117" s="53">
        <v>0</v>
      </c>
      <c r="G117" s="53">
        <v>0</v>
      </c>
      <c r="H117" s="100"/>
      <c r="I117" s="44"/>
      <c r="J117" s="44"/>
      <c r="K117" s="44"/>
    </row>
    <row r="118" spans="1:12" s="6" customFormat="1" ht="21.75" customHeight="1" x14ac:dyDescent="0.25">
      <c r="A118" s="50"/>
      <c r="B118" s="51" t="s">
        <v>6</v>
      </c>
      <c r="C118" s="55"/>
      <c r="D118" s="53">
        <v>0</v>
      </c>
      <c r="E118" s="53">
        <v>0</v>
      </c>
      <c r="F118" s="53">
        <v>0</v>
      </c>
      <c r="G118" s="53">
        <v>0</v>
      </c>
      <c r="H118" s="100"/>
      <c r="I118" s="44"/>
      <c r="J118" s="44"/>
      <c r="K118" s="44"/>
    </row>
    <row r="119" spans="1:12" s="6" customFormat="1" ht="20.25" customHeight="1" x14ac:dyDescent="0.25">
      <c r="A119" s="50"/>
      <c r="B119" s="51" t="s">
        <v>7</v>
      </c>
      <c r="C119" s="55"/>
      <c r="D119" s="53">
        <v>660</v>
      </c>
      <c r="E119" s="53">
        <f>D119</f>
        <v>660</v>
      </c>
      <c r="F119" s="53">
        <v>580</v>
      </c>
      <c r="G119" s="53">
        <f>F119/E119*100</f>
        <v>87.878787878787875</v>
      </c>
      <c r="H119" s="100"/>
      <c r="I119" s="44"/>
      <c r="J119" s="44"/>
      <c r="K119" s="44"/>
    </row>
    <row r="120" spans="1:12" s="6" customFormat="1" ht="93" customHeight="1" x14ac:dyDescent="0.25">
      <c r="A120" s="48"/>
      <c r="B120" s="51" t="s">
        <v>8</v>
      </c>
      <c r="C120" s="55"/>
      <c r="D120" s="60">
        <v>0</v>
      </c>
      <c r="E120" s="60">
        <v>0</v>
      </c>
      <c r="F120" s="60">
        <v>0</v>
      </c>
      <c r="G120" s="60">
        <v>0</v>
      </c>
      <c r="H120" s="100"/>
      <c r="I120" s="44"/>
      <c r="J120" s="44"/>
      <c r="K120" s="44"/>
    </row>
    <row r="121" spans="1:12" s="6" customFormat="1" ht="15.75" x14ac:dyDescent="0.25">
      <c r="A121" s="48"/>
      <c r="B121" s="51" t="s">
        <v>22</v>
      </c>
      <c r="C121" s="67" t="s">
        <v>23</v>
      </c>
      <c r="D121" s="53">
        <f>D124+D123+D122</f>
        <v>19114.300000000003</v>
      </c>
      <c r="E121" s="53">
        <f t="shared" ref="E121" si="6">E124+E123+E122</f>
        <v>19114.300000000003</v>
      </c>
      <c r="F121" s="53">
        <f>F125+F124+F123+F122</f>
        <v>14232.5</v>
      </c>
      <c r="G121" s="53">
        <f>F121/E121*100</f>
        <v>74.459959297489291</v>
      </c>
      <c r="H121" s="80" t="s">
        <v>23</v>
      </c>
      <c r="I121" s="80" t="s">
        <v>23</v>
      </c>
      <c r="J121" s="101"/>
      <c r="K121" s="102"/>
    </row>
    <row r="122" spans="1:12" s="6" customFormat="1" ht="15.75" x14ac:dyDescent="0.25">
      <c r="A122" s="48"/>
      <c r="B122" s="51" t="s">
        <v>5</v>
      </c>
      <c r="C122" s="67" t="s">
        <v>23</v>
      </c>
      <c r="D122" s="53">
        <f>D117+D112+D74+D59+D49+D16</f>
        <v>175.9</v>
      </c>
      <c r="E122" s="53">
        <f>E117+E112+E74+E59+E49+E16</f>
        <v>175.9</v>
      </c>
      <c r="F122" s="53">
        <f>F117+F112+F74+F59+F49+F16</f>
        <v>175.8</v>
      </c>
      <c r="G122" s="53">
        <f>F122/E122*100</f>
        <v>99.943149516770887</v>
      </c>
      <c r="H122" s="80" t="s">
        <v>23</v>
      </c>
      <c r="I122" s="80" t="s">
        <v>23</v>
      </c>
      <c r="J122" s="101"/>
      <c r="K122" s="102"/>
    </row>
    <row r="123" spans="1:12" s="6" customFormat="1" ht="15.75" x14ac:dyDescent="0.25">
      <c r="A123" s="48"/>
      <c r="B123" s="51" t="s">
        <v>6</v>
      </c>
      <c r="C123" s="67" t="s">
        <v>23</v>
      </c>
      <c r="D123" s="53">
        <f>D113+D50+D17+D103</f>
        <v>9753</v>
      </c>
      <c r="E123" s="53">
        <f>E103+E113+E50+E17</f>
        <v>9753</v>
      </c>
      <c r="F123" s="53">
        <f>F113+F50+F17+F109</f>
        <v>9753</v>
      </c>
      <c r="G123" s="53">
        <f>F123/E123*100</f>
        <v>100</v>
      </c>
      <c r="H123" s="80" t="s">
        <v>23</v>
      </c>
      <c r="I123" s="80" t="s">
        <v>23</v>
      </c>
      <c r="J123" s="101"/>
      <c r="K123" s="102"/>
    </row>
    <row r="124" spans="1:12" s="6" customFormat="1" ht="15.75" x14ac:dyDescent="0.25">
      <c r="A124" s="48"/>
      <c r="B124" s="51" t="s">
        <v>7</v>
      </c>
      <c r="C124" s="67" t="s">
        <v>23</v>
      </c>
      <c r="D124" s="53">
        <f>D119+D114+D76+D61+D51+D18</f>
        <v>9185.4000000000015</v>
      </c>
      <c r="E124" s="53">
        <f>E119+E76+E61+E51+E18</f>
        <v>9185.4000000000015</v>
      </c>
      <c r="F124" s="53">
        <f>F119+F76+F61+F51+F18</f>
        <v>4303.7</v>
      </c>
      <c r="G124" s="53">
        <f>F124/E124*100</f>
        <v>46.853702615019479</v>
      </c>
      <c r="H124" s="80" t="s">
        <v>23</v>
      </c>
      <c r="I124" s="80" t="s">
        <v>23</v>
      </c>
      <c r="J124" s="101"/>
      <c r="K124" s="102"/>
    </row>
    <row r="125" spans="1:12" s="6" customFormat="1" ht="15.75" x14ac:dyDescent="0.25">
      <c r="A125" s="48"/>
      <c r="B125" s="51" t="s">
        <v>8</v>
      </c>
      <c r="C125" s="67" t="s">
        <v>23</v>
      </c>
      <c r="D125" s="53">
        <v>0</v>
      </c>
      <c r="E125" s="53">
        <v>0</v>
      </c>
      <c r="F125" s="53">
        <v>0</v>
      </c>
      <c r="G125" s="53">
        <v>0</v>
      </c>
      <c r="H125" s="80" t="s">
        <v>23</v>
      </c>
      <c r="I125" s="80" t="s">
        <v>23</v>
      </c>
      <c r="J125" s="101"/>
      <c r="K125" s="102"/>
    </row>
    <row r="126" spans="1:12" ht="108" customHeight="1" x14ac:dyDescent="0.25">
      <c r="A126" s="19" t="s">
        <v>46</v>
      </c>
      <c r="B126" s="19"/>
      <c r="C126" s="9"/>
      <c r="D126" s="10" t="s">
        <v>47</v>
      </c>
      <c r="E126" s="10"/>
      <c r="F126" s="10"/>
      <c r="G126" s="11"/>
      <c r="H126" s="10"/>
      <c r="I126" s="20" t="s">
        <v>45</v>
      </c>
      <c r="J126" s="20"/>
      <c r="K126" s="20"/>
    </row>
    <row r="127" spans="1:12" ht="18.75" x14ac:dyDescent="0.25">
      <c r="A127" s="9"/>
      <c r="B127" s="9"/>
      <c r="C127" s="9"/>
      <c r="D127" s="18" t="s">
        <v>18</v>
      </c>
      <c r="E127" s="9"/>
      <c r="F127" s="9"/>
      <c r="G127" s="12"/>
      <c r="H127" s="9"/>
      <c r="I127" s="21" t="s">
        <v>19</v>
      </c>
      <c r="J127" s="21"/>
      <c r="K127" s="21"/>
    </row>
    <row r="128" spans="1:12" ht="15.75" x14ac:dyDescent="0.25">
      <c r="A128" s="13"/>
      <c r="B128" s="14" t="s">
        <v>42</v>
      </c>
      <c r="C128" s="15"/>
      <c r="D128" s="15"/>
      <c r="E128" s="15"/>
      <c r="F128" s="15"/>
      <c r="G128" s="16"/>
      <c r="H128" s="15"/>
      <c r="I128" s="15"/>
      <c r="J128" s="15"/>
      <c r="K128" s="15"/>
    </row>
    <row r="129" spans="1:11" ht="15.75" x14ac:dyDescent="0.25">
      <c r="A129" s="2"/>
      <c r="B129" s="3" t="s">
        <v>43</v>
      </c>
      <c r="C129" s="4"/>
      <c r="D129" s="4"/>
      <c r="E129" s="4"/>
      <c r="F129" s="4"/>
      <c r="G129" s="5"/>
      <c r="H129" s="4"/>
      <c r="I129" s="4"/>
      <c r="J129" s="4"/>
      <c r="K129" s="4"/>
    </row>
    <row r="130" spans="1:11" ht="15.75" x14ac:dyDescent="0.25">
      <c r="A130" s="2"/>
      <c r="B130" s="4"/>
      <c r="C130" s="4"/>
      <c r="D130" s="4"/>
      <c r="E130" s="4"/>
      <c r="F130" s="4"/>
      <c r="G130" s="5"/>
      <c r="H130" s="4"/>
      <c r="I130" s="4"/>
      <c r="J130" s="4"/>
      <c r="K130" s="4"/>
    </row>
  </sheetData>
  <mergeCells count="131">
    <mergeCell ref="C98:C105"/>
    <mergeCell ref="C106:C110"/>
    <mergeCell ref="G37:G38"/>
    <mergeCell ref="H37:H38"/>
    <mergeCell ref="I37:I38"/>
    <mergeCell ref="H43:H47"/>
    <mergeCell ref="I43:I47"/>
    <mergeCell ref="J43:J47"/>
    <mergeCell ref="I63:I67"/>
    <mergeCell ref="J63:J67"/>
    <mergeCell ref="H73:H77"/>
    <mergeCell ref="I73:I77"/>
    <mergeCell ref="J73:J77"/>
    <mergeCell ref="H98:H105"/>
    <mergeCell ref="H106:H110"/>
    <mergeCell ref="I98:I105"/>
    <mergeCell ref="I106:I110"/>
    <mergeCell ref="J106:J110"/>
    <mergeCell ref="C93:C97"/>
    <mergeCell ref="J93:J97"/>
    <mergeCell ref="C48:C57"/>
    <mergeCell ref="C58:C67"/>
    <mergeCell ref="C68:C72"/>
    <mergeCell ref="H68:H72"/>
    <mergeCell ref="I68:I72"/>
    <mergeCell ref="J68:J72"/>
    <mergeCell ref="K68:K72"/>
    <mergeCell ref="H88:H92"/>
    <mergeCell ref="I88:I92"/>
    <mergeCell ref="C73:C82"/>
    <mergeCell ref="I83:I87"/>
    <mergeCell ref="H83:H87"/>
    <mergeCell ref="I78:I82"/>
    <mergeCell ref="H78:H82"/>
    <mergeCell ref="J78:J82"/>
    <mergeCell ref="C88:C92"/>
    <mergeCell ref="C6:D6"/>
    <mergeCell ref="H1:K1"/>
    <mergeCell ref="H2:K2"/>
    <mergeCell ref="H3:K3"/>
    <mergeCell ref="F12:F13"/>
    <mergeCell ref="C12:C13"/>
    <mergeCell ref="D12:D13"/>
    <mergeCell ref="E12:E13"/>
    <mergeCell ref="J12:J13"/>
    <mergeCell ref="K12:K13"/>
    <mergeCell ref="A7:L7"/>
    <mergeCell ref="A8:L8"/>
    <mergeCell ref="A1:A5"/>
    <mergeCell ref="B1:B5"/>
    <mergeCell ref="C1:D5"/>
    <mergeCell ref="I6:K6"/>
    <mergeCell ref="E1:F5"/>
    <mergeCell ref="A12:A13"/>
    <mergeCell ref="B12:B13"/>
    <mergeCell ref="E6:F6"/>
    <mergeCell ref="H5:K5"/>
    <mergeCell ref="G12:G13"/>
    <mergeCell ref="A9:L9"/>
    <mergeCell ref="A10:L10"/>
    <mergeCell ref="I127:K127"/>
    <mergeCell ref="H116:H120"/>
    <mergeCell ref="I116:I120"/>
    <mergeCell ref="J116:J120"/>
    <mergeCell ref="H25:H30"/>
    <mergeCell ref="I25:I30"/>
    <mergeCell ref="J25:J30"/>
    <mergeCell ref="K25:K30"/>
    <mergeCell ref="I15:I19"/>
    <mergeCell ref="H15:H19"/>
    <mergeCell ref="K20:K24"/>
    <mergeCell ref="K32:K36"/>
    <mergeCell ref="J32:J36"/>
    <mergeCell ref="H20:H24"/>
    <mergeCell ref="I20:I24"/>
    <mergeCell ref="J20:J24"/>
    <mergeCell ref="K63:K67"/>
    <mergeCell ref="J88:J92"/>
    <mergeCell ref="J37:J42"/>
    <mergeCell ref="K37:K42"/>
    <mergeCell ref="K111:K115"/>
    <mergeCell ref="K88:K92"/>
    <mergeCell ref="H53:H57"/>
    <mergeCell ref="K58:K62"/>
    <mergeCell ref="A11:L11"/>
    <mergeCell ref="K43:K47"/>
    <mergeCell ref="H12:I12"/>
    <mergeCell ref="C43:C47"/>
    <mergeCell ref="C15:C19"/>
    <mergeCell ref="C20:C24"/>
    <mergeCell ref="G25:G26"/>
    <mergeCell ref="K15:K19"/>
    <mergeCell ref="B25:B26"/>
    <mergeCell ref="A25:A26"/>
    <mergeCell ref="B37:B38"/>
    <mergeCell ref="A37:A38"/>
    <mergeCell ref="J15:J19"/>
    <mergeCell ref="H32:H36"/>
    <mergeCell ref="I32:I36"/>
    <mergeCell ref="D25:D26"/>
    <mergeCell ref="E25:E26"/>
    <mergeCell ref="F25:F26"/>
    <mergeCell ref="C37:C38"/>
    <mergeCell ref="D37:D38"/>
    <mergeCell ref="F37:F38"/>
    <mergeCell ref="E37:E38"/>
    <mergeCell ref="C25:C26"/>
    <mergeCell ref="K93:K97"/>
    <mergeCell ref="K106:K110"/>
    <mergeCell ref="J98:J105"/>
    <mergeCell ref="K98:K105"/>
    <mergeCell ref="A126:B126"/>
    <mergeCell ref="I126:K126"/>
    <mergeCell ref="I53:I57"/>
    <mergeCell ref="J53:J57"/>
    <mergeCell ref="K73:K77"/>
    <mergeCell ref="C83:C87"/>
    <mergeCell ref="C116:C120"/>
    <mergeCell ref="K116:K120"/>
    <mergeCell ref="H58:H62"/>
    <mergeCell ref="I58:I62"/>
    <mergeCell ref="J58:J62"/>
    <mergeCell ref="K83:K87"/>
    <mergeCell ref="K78:K82"/>
    <mergeCell ref="J83:J87"/>
    <mergeCell ref="C111:C115"/>
    <mergeCell ref="H111:H115"/>
    <mergeCell ref="I111:I115"/>
    <mergeCell ref="J111:J115"/>
    <mergeCell ref="H63:H67"/>
    <mergeCell ref="K53:K57"/>
  </mergeCells>
  <pageMargins left="0.23622047244094491" right="0.23622047244094491" top="0.31496062992125984" bottom="0.39370078740157483" header="0.31496062992125984" footer="0.31496062992125984"/>
  <pageSetup paperSize="9" scale="7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</cp:lastModifiedBy>
  <cp:lastPrinted>2021-04-21T06:50:35Z</cp:lastPrinted>
  <dcterms:created xsi:type="dcterms:W3CDTF">2018-05-24T06:28:27Z</dcterms:created>
  <dcterms:modified xsi:type="dcterms:W3CDTF">2022-03-11T08:10:07Z</dcterms:modified>
</cp:coreProperties>
</file>